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28"/>
  </bookViews>
  <sheets>
    <sheet name="Տեխնիկական բնութագիր" sheetId="6" r:id="rId1"/>
    <sheet name="gnman jhamanakacuyc" sheetId="7" r:id="rId2"/>
    <sheet name="plan2020" sheetId="8" r:id="rId3"/>
  </sheets>
  <definedNames>
    <definedName name="_xlnm._FilterDatabase" localSheetId="0" hidden="1">'Տեխնիկական բնութագիր'!$A$4:$E$86</definedName>
    <definedName name="_xlnm.Print_Titles" localSheetId="0">'Տեխնիկական բնութագիր'!#REF!</definedName>
    <definedName name="_xlnm.Print_Area" localSheetId="0">'Տեխնիկական բնութագիր'!$A$4:$E$86</definedName>
  </definedNames>
  <calcPr calcId="125725"/>
</workbook>
</file>

<file path=xl/calcChain.xml><?xml version="1.0" encoding="utf-8"?>
<calcChain xmlns="http://schemas.openxmlformats.org/spreadsheetml/2006/main">
  <c r="A2" i="8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A41"/>
  <c r="B41"/>
  <c r="C41"/>
  <c r="D41"/>
  <c r="A42"/>
  <c r="B42"/>
  <c r="C42"/>
  <c r="D42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C65"/>
  <c r="D65"/>
  <c r="A66"/>
  <c r="B66"/>
  <c r="C66"/>
  <c r="D66"/>
  <c r="A67"/>
  <c r="B67"/>
  <c r="C67"/>
  <c r="D67"/>
  <c r="A68"/>
  <c r="B68"/>
  <c r="C68"/>
  <c r="D68"/>
  <c r="A69"/>
  <c r="B69"/>
  <c r="C69"/>
  <c r="D69"/>
  <c r="A70"/>
  <c r="B70"/>
  <c r="C70"/>
  <c r="D70"/>
  <c r="A71"/>
  <c r="B71"/>
  <c r="C71"/>
  <c r="D71"/>
  <c r="A72"/>
  <c r="B72"/>
  <c r="C72"/>
  <c r="D72"/>
  <c r="A73"/>
  <c r="B73"/>
  <c r="C73"/>
  <c r="D73"/>
  <c r="A74"/>
  <c r="B74"/>
  <c r="C74"/>
  <c r="D74"/>
  <c r="A75"/>
  <c r="B75"/>
  <c r="C75"/>
  <c r="D75"/>
  <c r="A76"/>
  <c r="B76"/>
  <c r="C76"/>
  <c r="D76"/>
  <c r="A77"/>
  <c r="B77"/>
  <c r="C77"/>
  <c r="D77"/>
  <c r="A78"/>
  <c r="B78"/>
  <c r="C78"/>
  <c r="D78"/>
  <c r="A79"/>
  <c r="B79"/>
  <c r="C79"/>
  <c r="D79"/>
  <c r="A80"/>
  <c r="B80"/>
  <c r="C80"/>
  <c r="D80"/>
  <c r="A81"/>
  <c r="B81"/>
  <c r="C81"/>
  <c r="D81"/>
  <c r="A82"/>
  <c r="B82"/>
  <c r="C82"/>
  <c r="D82"/>
  <c r="A83"/>
  <c r="B83"/>
  <c r="C83"/>
  <c r="D83"/>
  <c r="A84"/>
  <c r="B84"/>
  <c r="C84"/>
  <c r="D84"/>
  <c r="A85"/>
  <c r="B85"/>
  <c r="C85"/>
  <c r="D85"/>
  <c r="A86"/>
  <c r="B86"/>
  <c r="C86"/>
  <c r="D86"/>
  <c r="A87"/>
  <c r="B87"/>
  <c r="C87"/>
  <c r="D87"/>
  <c r="A88"/>
  <c r="B88"/>
  <c r="C88"/>
  <c r="D88"/>
  <c r="A89"/>
  <c r="B89"/>
  <c r="C89"/>
  <c r="D89"/>
  <c r="A90"/>
  <c r="B90"/>
  <c r="C90"/>
  <c r="D90"/>
  <c r="A91"/>
  <c r="B91"/>
  <c r="C91"/>
  <c r="D91"/>
  <c r="A92"/>
  <c r="B92"/>
  <c r="C92"/>
  <c r="D92"/>
  <c r="A93"/>
  <c r="B93"/>
  <c r="C93"/>
  <c r="D93"/>
  <c r="A94"/>
  <c r="B94"/>
  <c r="C94"/>
  <c r="D94"/>
  <c r="A95"/>
  <c r="B95"/>
  <c r="C95"/>
  <c r="D95"/>
  <c r="A96"/>
  <c r="B96"/>
  <c r="C96"/>
  <c r="D96"/>
  <c r="A97"/>
  <c r="B97"/>
  <c r="C97"/>
  <c r="D97"/>
  <c r="A98"/>
  <c r="B98"/>
  <c r="C98"/>
  <c r="D98"/>
  <c r="A99"/>
  <c r="B99"/>
  <c r="C99"/>
  <c r="D99"/>
  <c r="A100"/>
  <c r="B100"/>
  <c r="C100"/>
  <c r="D100"/>
  <c r="A101"/>
  <c r="B101"/>
  <c r="C101"/>
  <c r="D101"/>
  <c r="A102"/>
  <c r="B102"/>
  <c r="C102"/>
  <c r="D102"/>
  <c r="A103"/>
  <c r="B103"/>
  <c r="C103"/>
  <c r="D103"/>
  <c r="A104"/>
  <c r="B104"/>
  <c r="C104"/>
  <c r="D104"/>
  <c r="A105"/>
  <c r="B105"/>
  <c r="C105"/>
  <c r="D105"/>
  <c r="A106"/>
  <c r="B106"/>
  <c r="C106"/>
  <c r="D106"/>
  <c r="A107"/>
  <c r="B107"/>
  <c r="C107"/>
  <c r="D107"/>
  <c r="A108"/>
  <c r="B108"/>
  <c r="C108"/>
  <c r="D108"/>
  <c r="A109"/>
  <c r="B109"/>
  <c r="C109"/>
  <c r="D109"/>
  <c r="A110"/>
  <c r="B110"/>
  <c r="C110"/>
  <c r="D110"/>
  <c r="A111"/>
  <c r="B111"/>
  <c r="C111"/>
  <c r="D111"/>
  <c r="A112"/>
  <c r="B112"/>
  <c r="C112"/>
  <c r="D112"/>
  <c r="A113"/>
  <c r="B113"/>
  <c r="C113"/>
  <c r="D113"/>
  <c r="A114"/>
  <c r="B114"/>
  <c r="C114"/>
  <c r="D114"/>
  <c r="A115"/>
  <c r="B115"/>
  <c r="C115"/>
  <c r="D115"/>
  <c r="A116"/>
  <c r="B116"/>
  <c r="C116"/>
  <c r="D116"/>
  <c r="A117"/>
  <c r="B117"/>
  <c r="C117"/>
  <c r="D117"/>
  <c r="A118"/>
  <c r="B118"/>
  <c r="C118"/>
  <c r="D118"/>
  <c r="A119"/>
  <c r="B119"/>
  <c r="C119"/>
  <c r="D119"/>
  <c r="A120"/>
  <c r="B120"/>
  <c r="C120"/>
  <c r="D120"/>
  <c r="A121"/>
  <c r="B121"/>
  <c r="C121"/>
  <c r="D121"/>
  <c r="A122"/>
  <c r="B122"/>
  <c r="C122"/>
  <c r="D122"/>
  <c r="A123"/>
  <c r="B123"/>
  <c r="C123"/>
  <c r="D123"/>
  <c r="A124"/>
  <c r="B124"/>
  <c r="C124"/>
  <c r="D124"/>
  <c r="A125"/>
  <c r="B125"/>
  <c r="C125"/>
  <c r="D125"/>
  <c r="A126"/>
  <c r="B126"/>
  <c r="C126"/>
  <c r="D126"/>
  <c r="A127"/>
  <c r="B127"/>
  <c r="C127"/>
  <c r="D127"/>
  <c r="A128"/>
  <c r="B128"/>
  <c r="C128"/>
  <c r="D128"/>
  <c r="A129"/>
  <c r="B129"/>
  <c r="C129"/>
  <c r="D129"/>
  <c r="A130"/>
  <c r="B130"/>
  <c r="C130"/>
  <c r="D130"/>
  <c r="A131"/>
  <c r="B131"/>
  <c r="C131"/>
  <c r="D131"/>
  <c r="A132"/>
  <c r="B132"/>
  <c r="C132"/>
  <c r="D132"/>
  <c r="A133"/>
  <c r="B133"/>
  <c r="C133"/>
  <c r="D133"/>
  <c r="A134"/>
  <c r="B134"/>
  <c r="C134"/>
  <c r="D134"/>
  <c r="A135"/>
  <c r="B135"/>
  <c r="C135"/>
  <c r="D135"/>
  <c r="A136"/>
  <c r="B136"/>
  <c r="C136"/>
  <c r="D136"/>
  <c r="A137"/>
  <c r="B137"/>
  <c r="C137"/>
  <c r="D137"/>
  <c r="A138"/>
  <c r="B138"/>
  <c r="C138"/>
  <c r="D138"/>
  <c r="A139"/>
  <c r="B139"/>
  <c r="C139"/>
  <c r="D139"/>
  <c r="A140"/>
  <c r="B140"/>
  <c r="C140"/>
  <c r="D140"/>
  <c r="A141"/>
  <c r="B141"/>
  <c r="C141"/>
  <c r="D141"/>
  <c r="A142"/>
  <c r="B142"/>
  <c r="C142"/>
  <c r="D142"/>
  <c r="A143"/>
  <c r="B143"/>
  <c r="C143"/>
  <c r="D143"/>
  <c r="A144"/>
  <c r="B144"/>
  <c r="C144"/>
  <c r="D144"/>
  <c r="A145"/>
  <c r="B145"/>
  <c r="C145"/>
  <c r="D145"/>
  <c r="A146"/>
  <c r="B146"/>
  <c r="C146"/>
  <c r="D146"/>
  <c r="A147"/>
  <c r="B147"/>
  <c r="C147"/>
  <c r="D147"/>
  <c r="A148"/>
  <c r="B148"/>
  <c r="C148"/>
  <c r="D148"/>
  <c r="A149"/>
  <c r="B149"/>
  <c r="C149"/>
  <c r="D149"/>
  <c r="A150"/>
  <c r="B150"/>
  <c r="C150"/>
  <c r="D150"/>
  <c r="A151"/>
  <c r="B151"/>
  <c r="C151"/>
  <c r="D151"/>
  <c r="A152"/>
  <c r="B152"/>
  <c r="C152"/>
  <c r="D152"/>
  <c r="A153"/>
  <c r="B153"/>
  <c r="C153"/>
  <c r="D153"/>
  <c r="A154"/>
  <c r="B154"/>
  <c r="C154"/>
  <c r="D154"/>
  <c r="A155"/>
  <c r="B155"/>
  <c r="C155"/>
  <c r="D155"/>
  <c r="A156"/>
  <c r="B156"/>
  <c r="C156"/>
  <c r="D156"/>
  <c r="A157"/>
  <c r="B157"/>
  <c r="C157"/>
  <c r="D157"/>
  <c r="A158"/>
  <c r="B158"/>
  <c r="C158"/>
  <c r="D158"/>
  <c r="A159"/>
  <c r="B159"/>
  <c r="C159"/>
  <c r="D159"/>
  <c r="A160"/>
  <c r="B160"/>
  <c r="C160"/>
  <c r="D160"/>
  <c r="A161"/>
  <c r="B161"/>
  <c r="C161"/>
  <c r="D161"/>
  <c r="A162"/>
  <c r="B162"/>
  <c r="C162"/>
  <c r="D162"/>
  <c r="A163"/>
  <c r="B163"/>
  <c r="C163"/>
  <c r="D163"/>
  <c r="A164"/>
  <c r="B164"/>
  <c r="C164"/>
  <c r="D164"/>
  <c r="A165"/>
  <c r="B165"/>
  <c r="C165"/>
  <c r="D165"/>
  <c r="A166"/>
  <c r="B166"/>
  <c r="C166"/>
  <c r="D166"/>
  <c r="A167"/>
  <c r="B167"/>
  <c r="C167"/>
  <c r="D167"/>
  <c r="A168"/>
  <c r="B168"/>
  <c r="C168"/>
  <c r="D168"/>
  <c r="A169"/>
  <c r="B169"/>
  <c r="C169"/>
  <c r="D169"/>
  <c r="A170"/>
  <c r="B170"/>
  <c r="C170"/>
  <c r="D170"/>
  <c r="A171"/>
  <c r="B171"/>
  <c r="C171"/>
  <c r="D171"/>
  <c r="A172"/>
  <c r="B172"/>
  <c r="C172"/>
  <c r="D172"/>
  <c r="A173"/>
  <c r="B173"/>
  <c r="C173"/>
  <c r="D173"/>
  <c r="A174"/>
  <c r="B174"/>
  <c r="C174"/>
  <c r="D174"/>
  <c r="A175"/>
  <c r="B175"/>
  <c r="C175"/>
  <c r="D175"/>
  <c r="A176"/>
  <c r="B176"/>
  <c r="C176"/>
  <c r="D176"/>
  <c r="A177"/>
  <c r="B177"/>
  <c r="C177"/>
  <c r="D177"/>
  <c r="A178"/>
  <c r="B178"/>
  <c r="C178"/>
  <c r="D178"/>
  <c r="A179"/>
  <c r="B179"/>
  <c r="C179"/>
  <c r="D179"/>
  <c r="A180"/>
  <c r="B180"/>
  <c r="C180"/>
  <c r="D180"/>
  <c r="A181"/>
  <c r="B181"/>
  <c r="C181"/>
  <c r="D181"/>
  <c r="A182"/>
  <c r="B182"/>
  <c r="C182"/>
  <c r="D182"/>
  <c r="A183"/>
  <c r="B183"/>
  <c r="C183"/>
  <c r="D183"/>
  <c r="A184"/>
  <c r="B184"/>
  <c r="C184"/>
  <c r="D184"/>
  <c r="A185"/>
  <c r="B185"/>
  <c r="C185"/>
  <c r="D185"/>
  <c r="A186"/>
  <c r="B186"/>
  <c r="C186"/>
  <c r="D186"/>
  <c r="A187"/>
  <c r="B187"/>
  <c r="C187"/>
  <c r="D187"/>
  <c r="A188"/>
  <c r="B188"/>
  <c r="C188"/>
  <c r="D188"/>
  <c r="A189"/>
  <c r="B189"/>
  <c r="C189"/>
  <c r="D189"/>
  <c r="A190"/>
  <c r="B190"/>
  <c r="C190"/>
  <c r="D190"/>
  <c r="A191"/>
  <c r="B191"/>
  <c r="C191"/>
  <c r="D191"/>
  <c r="A192"/>
  <c r="B192"/>
  <c r="C192"/>
  <c r="D192"/>
  <c r="A193"/>
  <c r="B193"/>
  <c r="C193"/>
  <c r="D193"/>
  <c r="A194"/>
  <c r="B194"/>
  <c r="C194"/>
  <c r="D194"/>
  <c r="A195"/>
  <c r="B195"/>
  <c r="C195"/>
  <c r="D195"/>
  <c r="A196"/>
  <c r="B196"/>
  <c r="C196"/>
  <c r="D196"/>
  <c r="A197"/>
  <c r="B197"/>
  <c r="C197"/>
  <c r="D197"/>
  <c r="D1"/>
  <c r="C1"/>
  <c r="B1"/>
  <c r="A1"/>
  <c r="I86" i="7"/>
  <c r="I4"/>
  <c r="I5"/>
  <c r="I6"/>
  <c r="I7"/>
  <c r="I8"/>
  <c r="I9"/>
  <c r="I10"/>
  <c r="I11"/>
  <c r="I12"/>
  <c r="I13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3"/>
</calcChain>
</file>

<file path=xl/sharedStrings.xml><?xml version="1.0" encoding="utf-8"?>
<sst xmlns="http://schemas.openxmlformats.org/spreadsheetml/2006/main" count="440" uniqueCount="193">
  <si>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</si>
  <si>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</si>
  <si>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</si>
  <si>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</si>
  <si>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</si>
  <si>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</si>
  <si>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</si>
  <si>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</si>
  <si>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</si>
  <si>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</si>
  <si>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Բլղուր</t>
  </si>
  <si>
    <t>հատ</t>
  </si>
  <si>
    <t>Դդմիկ</t>
  </si>
  <si>
    <t>Դեղձ</t>
  </si>
  <si>
    <t>Թխվածքաբլիթ</t>
  </si>
  <si>
    <t>Թեյ</t>
  </si>
  <si>
    <t xml:space="preserve">Թթվասեր </t>
  </si>
  <si>
    <t xml:space="preserve"> Լոբի</t>
  </si>
  <si>
    <t>Ծիրան</t>
  </si>
  <si>
    <t>Կակաո</t>
  </si>
  <si>
    <t xml:space="preserve">Կարագ </t>
  </si>
  <si>
    <t>Կաթնաշոռ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</si>
  <si>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</si>
  <si>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</si>
  <si>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</si>
  <si>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</si>
  <si>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</si>
  <si>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</si>
  <si>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</si>
  <si>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</si>
  <si>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</si>
  <si>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</si>
  <si>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</si>
  <si>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Ջեմ</t>
  </si>
  <si>
    <t>Սմբուկ</t>
  </si>
  <si>
    <t>Սոխ</t>
  </si>
  <si>
    <t xml:space="preserve">Սոդա </t>
  </si>
  <si>
    <t xml:space="preserve">Վանիլին </t>
  </si>
  <si>
    <t>Վաֆլի</t>
  </si>
  <si>
    <t xml:space="preserve">Տավարի միս 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</si>
  <si>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</si>
  <si>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</si>
  <si>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</si>
  <si>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</si>
  <si>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</si>
  <si>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</si>
  <si>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Պանիր /Չանախ/</t>
  </si>
  <si>
    <t xml:space="preserve">Խնձոր </t>
  </si>
  <si>
    <t>Խնձոր /հունիս- օգոստոս/</t>
  </si>
  <si>
    <t xml:space="preserve">Քացախաթթու 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</si>
  <si>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</si>
  <si>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</si>
  <si>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</si>
  <si>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</si>
  <si>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</si>
  <si>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վնասվածքների: ԳՕՍՏ 31822-2012: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</si>
  <si>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</si>
  <si>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</si>
  <si>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</si>
  <si>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</si>
  <si>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</si>
  <si>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Սմբուկ թարմ,առանց վնասվածքների, չափսը՝ միջինից ոչ պակաս: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</si>
  <si>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</si>
  <si>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</si>
  <si>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</si>
  <si>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Պատիճավոր լոբի; Ընտիր կամ սովորական տեսակի, մաքուր: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</si>
  <si>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</si>
  <si>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</si>
  <si>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</si>
  <si>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</si>
  <si>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</si>
  <si>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</si>
  <si>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</si>
  <si>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</si>
  <si>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</si>
  <si>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</si>
  <si>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</si>
  <si>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</si>
  <si>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</si>
  <si>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</si>
  <si>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</si>
  <si>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</si>
  <si>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</si>
  <si>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</si>
  <si>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</si>
  <si>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</si>
  <si>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</si>
  <si>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</si>
  <si>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</si>
  <si>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</si>
  <si>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</si>
  <si>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Խաշած, բարձր և առաջին տեսակի ցորենից ստացված ձավար՝ ամբողջական ցորենի միջուկի կամ աղացած ձավարահատիկների N1,N2,N3,N4,N5 չափերից, մաքուր, խոնավությունը 14%–ից ոչ ավելի, աղբային խառնուկները 0,3 %-ից ոչ ավելի: ՀՍՏ 303-2008։ Փաթեթավորումը թղթե տոպրակով կամ սննդի համար նախատեսված պոլիէթիլենային թաղանթով։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</si>
  <si>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</si>
  <si>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</si>
  <si>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</si>
  <si>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</si>
  <si>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</si>
  <si>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</si>
  <si>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</si>
  <si>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</si>
  <si>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</si>
  <si>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</si>
  <si>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</si>
  <si>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</si>
  <si>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</si>
  <si>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</si>
  <si>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</si>
  <si>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</si>
  <si>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</si>
  <si>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</si>
  <si>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</si>
  <si>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</si>
  <si>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Վերմիշել</t>
  </si>
  <si>
    <t xml:space="preserve">Վերմիշել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</si>
  <si>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</si>
  <si>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</si>
  <si>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</si>
  <si>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</si>
  <si>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</si>
  <si>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</si>
  <si>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</si>
  <si>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</si>
  <si>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</si>
  <si>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</si>
  <si>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</si>
  <si>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</si>
  <si>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</si>
  <si>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</si>
  <si>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</si>
  <si>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</si>
  <si>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Քացախ խնձորի, արտադրողի տեխնիկական պայմանների համաձայն օրգանական թթուների զանգվածային մասը վերահաշվարկված քացախաթթվի ոչ պակաս 4%։ Մինչև 0,2 լիտրանոց պոլիմերային շշերով:  
Անվտանգությունը, մակնշումը և փաթեթավորումը՝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
 Մատակարարումն իրականացվում է առնվազն ամիսը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</si>
  <si>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</si>
  <si>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</si>
  <si>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</si>
  <si>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>Նարինջ 1-ին և 4-րդ եռ</t>
  </si>
  <si>
    <t xml:space="preserve">Նարինջ թարմ, պտղաբանական II խմբի (71-ից փոքր մինչև 63 մմ ներառյալ), առանց վնասվածքների, ԳՕՍՏ 4427-82։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</si>
  <si>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Եփման ենթակա տեսակ, փաթեթավորումը՝ գործարանային, /350-500 գր, ստվարաթղթե տարայով,  գործարանային փաթեթավորմամբ/: Վարսակի փաթիլներում խոնավությունը պետք է լինի 12%–ից ոչ ավել, մոխրայնությունը՝ 2,1%–ից ոչ ավել, թթվայնությունը՝ 5,0%-ից ոչ ավել, աղբային խառնուրդները՝ 0,30%-ից ոչ ավել, վնասատուներով վարակվածություն չի թույլատրվում: 
ԳՕՍՏ 21149-93: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</si>
  <si>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</si>
  <si>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</si>
  <si>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</si>
  <si>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</si>
  <si>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Պաստերիզացված կովի անարատ կաթ 3,2 %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</si>
  <si>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Կաթ/թղթե տարայով/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</si>
  <si>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</si>
  <si>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</si>
  <si>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</si>
  <si>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</si>
  <si>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</si>
  <si>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</si>
  <si>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Սպիտակ աղաջրային պանիր, կովի կաթից, 36-40% յուղայնությամբ, գործարանային փաթեթավորմամբ։ ըստ «ՀՍՏ377-2016»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</si>
  <si>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ռեհան</t>
  </si>
  <si>
    <t>պաքսիմատ</t>
  </si>
  <si>
    <t>հալվա</t>
  </si>
  <si>
    <t>մարմելադ</t>
  </si>
  <si>
    <t>արքայանաիրնջ 4-րդ և 1-ին եռ</t>
  </si>
  <si>
    <t>խաղող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</si>
  <si>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</si>
  <si>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</si>
  <si>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 xml:space="preserve">Մուրաբա` տարբեր անկորիզ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</si>
  <si>
    <t>մուրաբա</t>
  </si>
  <si>
    <t>ձուկ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</si>
  <si>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</si>
  <si>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</si>
  <si>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>շոկոլադապատ զեֆիռ</t>
  </si>
  <si>
    <t>հազարի տերև</t>
  </si>
  <si>
    <t>բրոկոլի</t>
  </si>
  <si>
    <t>շոկոլադապատ սալիկ</t>
  </si>
  <si>
    <t>խմորիչ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</si>
  <si>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</si>
  <si>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>Թարմ, գույնը կանաչ,/կապը՝ 250-300գրամ/ առանց վնասված տեղերի ՙՍննդամթերքի անվտանգության մասին՚ ՀՀ օրենքի 8-րդ հոդվածի:</t>
  </si>
  <si>
    <t xml:space="preserve">Բարձր տեսակի, տեղական կամ ռուսական արտադրության կամ համարժեք:Անվտանգությունը,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</si>
  <si>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Մատակարարվող խմբաքանակի առնվազն 90%-ի տրամագիծը 5 սմ-ից ոչ պակաս, թարմ, ամբողջական, հասած, առողջ, մաքուր, չվնասված: ԳՕՍՏ 21921-76: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</si>
  <si>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 xml:space="preserve">թարմ օգտագործման տեսակի, 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</si>
  <si>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Թամր,առողջ տերևներով /կապը՝ 200-220գրամ/Անվտանգությունը՝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</si>
  <si>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</si>
  <si>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Կոնֆետներ , շոկոլադապատ զեֆիռ: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</si>
  <si>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Խաղող կանաչ և դեղին, թարմ,քաղցր, I պտղաբանական խմբի, հյութալի, սեղանի,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</si>
  <si>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</si>
  <si>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</si>
  <si>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Թարմ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մարմելադ</t>
    </r>
    <r>
      <rPr>
        <sz val="10"/>
        <color theme="1"/>
        <rFont val="Arial"/>
        <family val="2"/>
        <charset val="204"/>
      </rPr>
      <t>,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տեղական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արտադրության</t>
    </r>
    <r>
      <rPr>
        <sz val="10"/>
        <color theme="1"/>
        <rFont val="GHEA Grapalat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GHEA Grapalat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ՙՍննդամթերքի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մասին՚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GHEA Grapalat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 xml:space="preserve">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  </r>
  </si>
  <si>
    <r>
      <t>Պաքսիմատ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մանրեցրած</t>
    </r>
    <r>
      <rPr>
        <sz val="10"/>
        <color theme="1"/>
        <rFont val="Arial"/>
        <family val="2"/>
        <charset val="204"/>
      </rPr>
      <t>, 500</t>
    </r>
    <r>
      <rPr>
        <sz val="10"/>
        <color theme="1"/>
        <rFont val="Sylfaen"/>
        <family val="1"/>
        <charset val="204"/>
      </rPr>
      <t>գ</t>
    </r>
    <r>
      <rPr>
        <sz val="10"/>
        <color theme="1"/>
        <rFont val="Arial"/>
        <family val="2"/>
        <charset val="204"/>
      </rPr>
      <t xml:space="preserve">. </t>
    </r>
    <r>
      <rPr>
        <sz val="10"/>
        <color theme="1"/>
        <rFont val="Sylfaen"/>
        <family val="1"/>
        <charset val="204"/>
      </rPr>
      <t>Փաթեթավորված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առանց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հոտի</t>
    </r>
    <r>
      <rPr>
        <sz val="10"/>
        <color theme="1"/>
        <rFont val="Arial"/>
        <family val="2"/>
        <charset val="204"/>
      </rPr>
      <t>: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Arial"/>
        <family val="2"/>
        <charset val="204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Arial"/>
        <family val="2"/>
        <charset val="204"/>
      </rPr>
      <t xml:space="preserve"> 2-III-4.9-01-2010 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Arial"/>
        <family val="2"/>
        <charset val="204"/>
      </rPr>
      <t>`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Arial"/>
        <family val="2"/>
        <charset val="204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Arial"/>
        <family val="2"/>
        <charset val="204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>:Մատակարարման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</si>
  <si>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t>Ալյու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</si>
  <si>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</si>
  <si>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Բարձրորակ նրբահամ  կաթնային շոկոլադից պատրաստված սալիկներ, տեղական «grand candy» կամ համարժեք:Անվտանգությունը` ըստ N 2-III-4.9-01-2010 հիգիենիկ նորմատիվների, իսկ մակնշումը` “Սննդամթերքի անվտանգության մասին” ՀՀ օրենքի</t>
  </si>
  <si>
    <t xml:space="preserve"> </t>
  </si>
  <si>
    <t>կարմիր պղպեղ աղացած</t>
  </si>
  <si>
    <t xml:space="preserve">Ջեմ ապակե տարայով; Ջեմ` տարբեր մրգերի,1-ին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</si>
  <si>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Բայխա թեյ սև չափածրարված ,50գր տուփերով, 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</si>
  <si>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Աղ կարմիր պղպեղ</t>
  </si>
  <si>
    <t xml:space="preserve"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 </t>
  </si>
  <si>
    <t>* 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</si>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</sst>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b/>
      <sz val="12"/>
      <color theme="1"/>
      <name val="GHEA Grapalat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4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4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5" xfId="0" applyFont="1" applyBorder="1" applyAlignment="1">
      <alignment horizontal="left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19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1"/>
  <sheetViews>
    <sheetView tabSelected="1" topLeftCell="A19" zoomScale="70" zoomScaleNormal="70" zoomScaleSheetLayoutView="70" workbookViewId="0">
      <pane xSplit="1" topLeftCell="B1" activePane="topRight" state="frozen"/>
      <selection pane="topRight" activeCell="E59" sqref="E59"/>
    </sheetView>
  </sheetViews>
  <sheetFormatPr defaultColWidth="9.140625" defaultRowHeight="15.75"/>
  <cols>
    <col min="1" max="1" width="5.140625" style="2" customWidth="1"/>
    <col min="2" max="2" width="15.140625" style="2" customWidth="1"/>
    <col min="3" max="3" width="7.28515625" style="2" bestFit="1" customWidth="1"/>
    <col min="4" max="4" width="18.28515625" style="2" customWidth="1"/>
    <col min="5" max="5" width="173.42578125" style="22" customWidth="1"/>
    <col min="6" max="16384" width="9.140625" style="1"/>
  </cols>
  <sheetData>
    <row r="1" spans="1:5" ht="30" customHeight="1">
      <c r="B1" s="1"/>
      <c r="C1" s="1"/>
      <c r="D1" s="1"/>
      <c r="E1" s="16" t="s">
        <v>69</v>
      </c>
    </row>
    <row r="2" spans="1:5" ht="8.1" customHeight="1">
      <c r="B2" s="1"/>
      <c r="C2" s="1"/>
      <c r="D2" s="1"/>
      <c r="E2" s="16" t="s">
        <v>71</v>
      </c>
    </row>
    <row r="3" spans="1:5" ht="12" customHeight="1">
      <c r="B3" s="1"/>
      <c r="C3" s="1"/>
      <c r="D3" s="1"/>
      <c r="E3" s="16" t="s">
        <v>70</v>
      </c>
    </row>
    <row r="4" spans="1:5" ht="33">
      <c r="A4" s="9" t="s">
        <v>43</v>
      </c>
      <c r="B4" s="9" t="s">
        <v>0</v>
      </c>
      <c r="C4" s="9" t="s">
        <v>44</v>
      </c>
      <c r="D4" s="9" t="s">
        <v>72</v>
      </c>
      <c r="E4" s="14" t="s">
        <v>1</v>
      </c>
    </row>
    <row r="5" spans="1:5" s="3" customFormat="1" ht="116.45" customHeight="1">
      <c r="A5" s="9">
        <v>1</v>
      </c>
      <c r="B5" s="9" t="s">
        <v>2</v>
      </c>
      <c r="C5" s="10" t="s">
        <v>3</v>
      </c>
      <c r="D5" s="11">
        <v>15872400</v>
      </c>
      <c r="E5" s="17" t="s">
        <v>86</v>
      </c>
    </row>
    <row r="6" spans="1:5" s="3" customFormat="1" ht="170.45" customHeight="1">
      <c r="A6" s="9">
        <v>2</v>
      </c>
      <c r="B6" s="9" t="s">
        <v>181</v>
      </c>
      <c r="C6" s="10" t="s">
        <v>3</v>
      </c>
      <c r="D6" s="11">
        <v>15612180</v>
      </c>
      <c r="E6" s="17" t="s">
        <v>87</v>
      </c>
    </row>
    <row r="7" spans="1:5" s="3" customFormat="1" ht="60">
      <c r="A7" s="9">
        <v>3</v>
      </c>
      <c r="B7" s="9" t="s">
        <v>154</v>
      </c>
      <c r="C7" s="10" t="s">
        <v>3</v>
      </c>
      <c r="D7" s="13">
        <v>15332500</v>
      </c>
      <c r="E7" s="18" t="s">
        <v>171</v>
      </c>
    </row>
    <row r="8" spans="1:5" s="3" customFormat="1" ht="90">
      <c r="A8" s="9">
        <v>4</v>
      </c>
      <c r="B8" s="9" t="s">
        <v>165</v>
      </c>
      <c r="C8" s="10" t="s">
        <v>3</v>
      </c>
      <c r="D8" s="13">
        <v>3221430</v>
      </c>
      <c r="E8" s="18" t="s">
        <v>172</v>
      </c>
    </row>
    <row r="9" spans="1:5" s="3" customFormat="1" ht="122.1" customHeight="1" thickBot="1">
      <c r="A9" s="9">
        <v>5</v>
      </c>
      <c r="B9" s="9" t="s">
        <v>42</v>
      </c>
      <c r="C9" s="10" t="s">
        <v>3</v>
      </c>
      <c r="D9" s="11">
        <v>3222100</v>
      </c>
      <c r="E9" s="19" t="s">
        <v>132</v>
      </c>
    </row>
    <row r="10" spans="1:5" s="3" customFormat="1" ht="105.95" customHeight="1" thickBot="1">
      <c r="A10" s="9">
        <v>6</v>
      </c>
      <c r="B10" s="9" t="s">
        <v>78</v>
      </c>
      <c r="C10" s="9" t="s">
        <v>11</v>
      </c>
      <c r="D10" s="12">
        <v>15811200</v>
      </c>
      <c r="E10" s="20" t="s">
        <v>88</v>
      </c>
    </row>
    <row r="11" spans="1:5" s="3" customFormat="1" ht="162.6" customHeight="1">
      <c r="A11" s="9">
        <v>7</v>
      </c>
      <c r="B11" s="9" t="s">
        <v>6</v>
      </c>
      <c r="C11" s="10" t="s">
        <v>5</v>
      </c>
      <c r="D11" s="11">
        <v>15411150</v>
      </c>
      <c r="E11" s="17" t="s">
        <v>89</v>
      </c>
    </row>
    <row r="12" spans="1:5" s="3" customFormat="1" ht="183.95" customHeight="1">
      <c r="A12" s="9">
        <v>8</v>
      </c>
      <c r="B12" s="9" t="s">
        <v>7</v>
      </c>
      <c r="C12" s="10" t="s">
        <v>3</v>
      </c>
      <c r="D12" s="11">
        <v>15614200</v>
      </c>
      <c r="E12" s="17" t="s">
        <v>90</v>
      </c>
    </row>
    <row r="13" spans="1:5" s="3" customFormat="1" ht="168.6" customHeight="1">
      <c r="A13" s="9">
        <v>9</v>
      </c>
      <c r="B13" s="9" t="s">
        <v>8</v>
      </c>
      <c r="C13" s="10" t="s">
        <v>3</v>
      </c>
      <c r="D13" s="11">
        <v>3221100</v>
      </c>
      <c r="E13" s="17" t="s">
        <v>51</v>
      </c>
    </row>
    <row r="14" spans="1:5" s="3" customFormat="1" ht="156" customHeight="1">
      <c r="A14" s="9">
        <v>10</v>
      </c>
      <c r="B14" s="9" t="s">
        <v>9</v>
      </c>
      <c r="C14" s="10" t="s">
        <v>3</v>
      </c>
      <c r="D14" s="11">
        <v>3221100</v>
      </c>
      <c r="E14" s="17" t="s">
        <v>52</v>
      </c>
    </row>
    <row r="15" spans="1:5" s="3" customFormat="1" ht="198.6" customHeight="1">
      <c r="A15" s="9">
        <v>11</v>
      </c>
      <c r="B15" s="9" t="s">
        <v>10</v>
      </c>
      <c r="C15" s="10" t="s">
        <v>3</v>
      </c>
      <c r="D15" s="11">
        <v>15618000</v>
      </c>
      <c r="E15" s="17" t="s">
        <v>91</v>
      </c>
    </row>
    <row r="16" spans="1:5" s="3" customFormat="1" ht="157.5" customHeight="1">
      <c r="A16" s="9">
        <v>12</v>
      </c>
      <c r="B16" s="9" t="s">
        <v>92</v>
      </c>
      <c r="C16" s="10" t="s">
        <v>3</v>
      </c>
      <c r="D16" s="11">
        <v>3221110</v>
      </c>
      <c r="E16" s="17" t="s">
        <v>53</v>
      </c>
    </row>
    <row r="17" spans="1:5" s="3" customFormat="1" ht="95.25">
      <c r="A17" s="9">
        <v>13</v>
      </c>
      <c r="B17" s="9" t="s">
        <v>93</v>
      </c>
      <c r="C17" s="10" t="s">
        <v>3</v>
      </c>
      <c r="D17" s="11">
        <v>3221110</v>
      </c>
      <c r="E17" s="17" t="s">
        <v>54</v>
      </c>
    </row>
    <row r="18" spans="1:5" s="3" customFormat="1" ht="102" customHeight="1">
      <c r="A18" s="9">
        <v>14</v>
      </c>
      <c r="B18" s="9" t="s">
        <v>12</v>
      </c>
      <c r="C18" s="10" t="s">
        <v>3</v>
      </c>
      <c r="D18" s="11">
        <v>3221122</v>
      </c>
      <c r="E18" s="17" t="s">
        <v>55</v>
      </c>
    </row>
    <row r="19" spans="1:5" s="3" customFormat="1" ht="81.75">
      <c r="A19" s="9">
        <v>15</v>
      </c>
      <c r="B19" s="9" t="s">
        <v>13</v>
      </c>
      <c r="C19" s="10" t="s">
        <v>3</v>
      </c>
      <c r="D19" s="11">
        <v>3222132</v>
      </c>
      <c r="E19" s="17" t="s">
        <v>56</v>
      </c>
    </row>
    <row r="20" spans="1:5" s="3" customFormat="1" ht="49.5">
      <c r="A20" s="9">
        <v>16</v>
      </c>
      <c r="B20" s="9" t="s">
        <v>162</v>
      </c>
      <c r="C20" s="10" t="s">
        <v>96</v>
      </c>
      <c r="D20" s="13">
        <v>15331178</v>
      </c>
      <c r="E20" s="18" t="s">
        <v>161</v>
      </c>
    </row>
    <row r="21" spans="1:5" s="3" customFormat="1" ht="236.1" customHeight="1">
      <c r="A21" s="9">
        <v>17</v>
      </c>
      <c r="B21" s="9" t="s">
        <v>15</v>
      </c>
      <c r="C21" s="10" t="s">
        <v>96</v>
      </c>
      <c r="D21" s="11">
        <v>15863200</v>
      </c>
      <c r="E21" s="17" t="s">
        <v>187</v>
      </c>
    </row>
    <row r="22" spans="1:5" s="3" customFormat="1" ht="123.6" customHeight="1">
      <c r="A22" s="9">
        <v>18</v>
      </c>
      <c r="B22" s="9" t="s">
        <v>17</v>
      </c>
      <c r="C22" s="10" t="s">
        <v>3</v>
      </c>
      <c r="D22" s="11">
        <v>3221115</v>
      </c>
      <c r="E22" s="17" t="s">
        <v>65</v>
      </c>
    </row>
    <row r="23" spans="1:5" s="3" customFormat="1" ht="170.45" customHeight="1">
      <c r="A23" s="9">
        <v>19</v>
      </c>
      <c r="B23" s="9" t="s">
        <v>73</v>
      </c>
      <c r="C23" s="10" t="s">
        <v>3</v>
      </c>
      <c r="D23" s="11">
        <v>15331139</v>
      </c>
      <c r="E23" s="17" t="s">
        <v>94</v>
      </c>
    </row>
    <row r="24" spans="1:5" s="3" customFormat="1" ht="120.95" customHeight="1" thickBot="1">
      <c r="A24" s="9">
        <v>20</v>
      </c>
      <c r="B24" s="9" t="s">
        <v>74</v>
      </c>
      <c r="C24" s="10" t="s">
        <v>3</v>
      </c>
      <c r="D24" s="11">
        <v>15331139</v>
      </c>
      <c r="E24" s="17" t="s">
        <v>95</v>
      </c>
    </row>
    <row r="25" spans="1:5" s="3" customFormat="1" ht="75.75" thickBot="1">
      <c r="A25" s="9">
        <v>21</v>
      </c>
      <c r="B25" s="9" t="s">
        <v>155</v>
      </c>
      <c r="C25" s="10" t="s">
        <v>3</v>
      </c>
      <c r="D25" s="13">
        <v>3222135</v>
      </c>
      <c r="E25" s="21" t="s">
        <v>176</v>
      </c>
    </row>
    <row r="26" spans="1:5" s="3" customFormat="1" ht="30">
      <c r="A26" s="9">
        <v>22</v>
      </c>
      <c r="B26" s="9" t="s">
        <v>167</v>
      </c>
      <c r="C26" s="10" t="s">
        <v>96</v>
      </c>
      <c r="D26" s="13">
        <v>15898000</v>
      </c>
      <c r="E26" s="18" t="s">
        <v>168</v>
      </c>
    </row>
    <row r="27" spans="1:5" s="3" customFormat="1" ht="108.75">
      <c r="A27" s="9">
        <v>23</v>
      </c>
      <c r="B27" s="10" t="s">
        <v>47</v>
      </c>
      <c r="C27" s="10" t="s">
        <v>3</v>
      </c>
      <c r="D27" s="11">
        <v>3222128</v>
      </c>
      <c r="E27" s="17" t="s">
        <v>57</v>
      </c>
    </row>
    <row r="28" spans="1:5" s="3" customFormat="1" ht="108.75">
      <c r="A28" s="9">
        <v>24</v>
      </c>
      <c r="B28" s="9" t="s">
        <v>48</v>
      </c>
      <c r="C28" s="9" t="s">
        <v>3</v>
      </c>
      <c r="D28" s="11">
        <v>3222128</v>
      </c>
      <c r="E28" s="17" t="s">
        <v>58</v>
      </c>
    </row>
    <row r="29" spans="1:5" s="3" customFormat="1" ht="108.75">
      <c r="A29" s="9">
        <v>25</v>
      </c>
      <c r="B29" s="9" t="s">
        <v>18</v>
      </c>
      <c r="C29" s="10" t="s">
        <v>3</v>
      </c>
      <c r="D29" s="11">
        <v>3222131</v>
      </c>
      <c r="E29" s="17" t="s">
        <v>59</v>
      </c>
    </row>
    <row r="30" spans="1:5" s="3" customFormat="1" ht="122.25">
      <c r="A30" s="9">
        <v>26</v>
      </c>
      <c r="B30" s="9" t="s">
        <v>19</v>
      </c>
      <c r="C30" s="10" t="s">
        <v>96</v>
      </c>
      <c r="D30" s="11">
        <v>15841100</v>
      </c>
      <c r="E30" s="17" t="s">
        <v>182</v>
      </c>
    </row>
    <row r="31" spans="1:5" s="3" customFormat="1" ht="135" customHeight="1">
      <c r="A31" s="9">
        <v>27</v>
      </c>
      <c r="B31" s="9" t="s">
        <v>98</v>
      </c>
      <c r="C31" s="10" t="s">
        <v>97</v>
      </c>
      <c r="D31" s="11">
        <v>15331167</v>
      </c>
      <c r="E31" s="17" t="s">
        <v>60</v>
      </c>
    </row>
    <row r="32" spans="1:5" s="3" customFormat="1" ht="81.75">
      <c r="A32" s="9">
        <v>28</v>
      </c>
      <c r="B32" s="9" t="s">
        <v>99</v>
      </c>
      <c r="C32" s="10" t="s">
        <v>97</v>
      </c>
      <c r="D32" s="11">
        <v>15331167</v>
      </c>
      <c r="E32" s="17" t="s">
        <v>60</v>
      </c>
    </row>
    <row r="33" spans="1:5" s="3" customFormat="1" ht="180" customHeight="1">
      <c r="A33" s="9">
        <v>29</v>
      </c>
      <c r="B33" s="9" t="s">
        <v>103</v>
      </c>
      <c r="C33" s="10" t="s">
        <v>3</v>
      </c>
      <c r="D33" s="11">
        <v>15311100</v>
      </c>
      <c r="E33" s="17" t="s">
        <v>100</v>
      </c>
    </row>
    <row r="34" spans="1:5" s="3" customFormat="1" ht="178.5" customHeight="1">
      <c r="A34" s="9">
        <v>30</v>
      </c>
      <c r="B34" s="9" t="s">
        <v>75</v>
      </c>
      <c r="C34" s="10" t="s">
        <v>3</v>
      </c>
      <c r="D34" s="11">
        <v>15311101</v>
      </c>
      <c r="E34" s="17" t="s">
        <v>101</v>
      </c>
    </row>
    <row r="35" spans="1:5" s="3" customFormat="1" ht="168.95" customHeight="1">
      <c r="A35" s="9">
        <v>31</v>
      </c>
      <c r="B35" s="9" t="s">
        <v>76</v>
      </c>
      <c r="C35" s="10" t="s">
        <v>3</v>
      </c>
      <c r="D35" s="11">
        <v>15311102</v>
      </c>
      <c r="E35" s="17" t="s">
        <v>102</v>
      </c>
    </row>
    <row r="36" spans="1:5" s="3" customFormat="1" ht="186.95" customHeight="1">
      <c r="A36" s="9">
        <v>32</v>
      </c>
      <c r="B36" s="9" t="s">
        <v>77</v>
      </c>
      <c r="C36" s="10" t="s">
        <v>3</v>
      </c>
      <c r="D36" s="11">
        <v>15311103</v>
      </c>
      <c r="E36" s="17" t="s">
        <v>104</v>
      </c>
    </row>
    <row r="37" spans="1:5" s="3" customFormat="1" ht="294.60000000000002" customHeight="1">
      <c r="A37" s="9">
        <v>33</v>
      </c>
      <c r="B37" s="9" t="s">
        <v>105</v>
      </c>
      <c r="C37" s="10" t="s">
        <v>3</v>
      </c>
      <c r="D37" s="11">
        <v>3221450</v>
      </c>
      <c r="E37" s="17" t="s">
        <v>191</v>
      </c>
    </row>
    <row r="38" spans="1:5" s="3" customFormat="1" ht="237.95" customHeight="1">
      <c r="A38" s="9">
        <v>34</v>
      </c>
      <c r="B38" s="9" t="s">
        <v>106</v>
      </c>
      <c r="C38" s="10" t="s">
        <v>3</v>
      </c>
      <c r="D38" s="11">
        <v>3221450</v>
      </c>
      <c r="E38" s="17" t="s">
        <v>107</v>
      </c>
    </row>
    <row r="39" spans="1:5" s="3" customFormat="1" ht="237.95" customHeight="1">
      <c r="A39" s="9">
        <v>35</v>
      </c>
      <c r="B39" s="9" t="s">
        <v>108</v>
      </c>
      <c r="C39" s="10" t="s">
        <v>3</v>
      </c>
      <c r="D39" s="11">
        <v>3221450</v>
      </c>
      <c r="E39" s="17" t="s">
        <v>192</v>
      </c>
    </row>
    <row r="40" spans="1:5" s="3" customFormat="1" ht="273.95" customHeight="1">
      <c r="A40" s="9">
        <v>36</v>
      </c>
      <c r="B40" s="9" t="s">
        <v>24</v>
      </c>
      <c r="C40" s="10" t="s">
        <v>3</v>
      </c>
      <c r="D40" s="11">
        <v>15616000</v>
      </c>
      <c r="E40" s="17" t="s">
        <v>109</v>
      </c>
    </row>
    <row r="41" spans="1:5" s="3" customFormat="1" ht="217.5" customHeight="1">
      <c r="A41" s="9">
        <v>37</v>
      </c>
      <c r="B41" s="9" t="s">
        <v>25</v>
      </c>
      <c r="C41" s="10" t="s">
        <v>3</v>
      </c>
      <c r="D41" s="11">
        <v>15619000</v>
      </c>
      <c r="E41" s="17" t="s">
        <v>110</v>
      </c>
    </row>
    <row r="42" spans="1:5" s="3" customFormat="1" ht="217.5" customHeight="1">
      <c r="A42" s="9">
        <v>38</v>
      </c>
      <c r="B42" s="9" t="s">
        <v>26</v>
      </c>
      <c r="C42" s="10" t="s">
        <v>3</v>
      </c>
      <c r="D42" s="11">
        <v>15851100</v>
      </c>
      <c r="E42" s="17" t="s">
        <v>111</v>
      </c>
    </row>
    <row r="43" spans="1:5" s="3" customFormat="1" ht="227.1" customHeight="1">
      <c r="A43" s="9">
        <v>39</v>
      </c>
      <c r="B43" s="9" t="s">
        <v>27</v>
      </c>
      <c r="C43" s="10" t="s">
        <v>96</v>
      </c>
      <c r="D43" s="13">
        <v>15551600</v>
      </c>
      <c r="E43" s="17" t="s">
        <v>148</v>
      </c>
    </row>
    <row r="44" spans="1:5" s="3" customFormat="1" ht="191.1" customHeight="1" thickBot="1">
      <c r="A44" s="9">
        <v>40</v>
      </c>
      <c r="B44" s="9" t="s">
        <v>153</v>
      </c>
      <c r="C44" s="10" t="s">
        <v>3</v>
      </c>
      <c r="D44" s="13">
        <v>15332240</v>
      </c>
      <c r="E44" s="18" t="s">
        <v>179</v>
      </c>
    </row>
    <row r="45" spans="1:5" s="3" customFormat="1" ht="30.75" thickBot="1">
      <c r="A45" s="9">
        <v>41</v>
      </c>
      <c r="B45" s="9" t="s">
        <v>159</v>
      </c>
      <c r="C45" s="10" t="s">
        <v>3</v>
      </c>
      <c r="D45" s="13">
        <v>15332230</v>
      </c>
      <c r="E45" s="21" t="s">
        <v>158</v>
      </c>
    </row>
    <row r="46" spans="1:5" s="3" customFormat="1" ht="81.75">
      <c r="A46" s="9">
        <v>42</v>
      </c>
      <c r="B46" s="9" t="s">
        <v>133</v>
      </c>
      <c r="C46" s="10" t="s">
        <v>3</v>
      </c>
      <c r="D46" s="11">
        <v>3222121</v>
      </c>
      <c r="E46" s="17" t="s">
        <v>64</v>
      </c>
    </row>
    <row r="47" spans="1:5" s="3" customFormat="1" ht="68.25">
      <c r="A47" s="9">
        <v>43</v>
      </c>
      <c r="B47" s="9" t="s">
        <v>134</v>
      </c>
      <c r="C47" s="10" t="s">
        <v>3</v>
      </c>
      <c r="D47" s="11">
        <v>3222119</v>
      </c>
      <c r="E47" s="17" t="s">
        <v>135</v>
      </c>
    </row>
    <row r="48" spans="1:5" s="3" customFormat="1" ht="217.5" customHeight="1">
      <c r="A48" s="9">
        <v>44</v>
      </c>
      <c r="B48" s="9" t="s">
        <v>28</v>
      </c>
      <c r="C48" s="10" t="s">
        <v>3</v>
      </c>
      <c r="D48" s="11">
        <v>15831000</v>
      </c>
      <c r="E48" s="17" t="s">
        <v>114</v>
      </c>
    </row>
    <row r="49" spans="1:5" s="3" customFormat="1" ht="135.75">
      <c r="A49" s="9">
        <v>45</v>
      </c>
      <c r="B49" s="9" t="s">
        <v>115</v>
      </c>
      <c r="C49" s="10" t="s">
        <v>3</v>
      </c>
      <c r="D49" s="11">
        <v>15842110</v>
      </c>
      <c r="E49" s="17" t="s">
        <v>116</v>
      </c>
    </row>
    <row r="50" spans="1:5" s="3" customFormat="1" ht="214.5" customHeight="1">
      <c r="A50" s="9">
        <v>46</v>
      </c>
      <c r="B50" s="9" t="s">
        <v>29</v>
      </c>
      <c r="C50" s="10" t="s">
        <v>96</v>
      </c>
      <c r="D50" s="11">
        <v>15331180</v>
      </c>
      <c r="E50" s="17" t="s">
        <v>117</v>
      </c>
    </row>
    <row r="51" spans="1:5" s="3" customFormat="1" ht="185.45" customHeight="1">
      <c r="A51" s="9">
        <v>47</v>
      </c>
      <c r="B51" s="9" t="s">
        <v>30</v>
      </c>
      <c r="C51" s="10" t="s">
        <v>3</v>
      </c>
      <c r="D51" s="11">
        <v>3221117</v>
      </c>
      <c r="E51" s="17" t="s">
        <v>118</v>
      </c>
    </row>
    <row r="52" spans="1:5" s="3" customFormat="1" ht="227.1" customHeight="1">
      <c r="A52" s="9">
        <v>48</v>
      </c>
      <c r="B52" s="9" t="s">
        <v>31</v>
      </c>
      <c r="C52" s="10" t="s">
        <v>3</v>
      </c>
      <c r="D52" s="11">
        <v>15331153</v>
      </c>
      <c r="E52" s="17" t="s">
        <v>119</v>
      </c>
    </row>
    <row r="53" spans="1:5" s="3" customFormat="1" ht="135.75">
      <c r="A53" s="9">
        <v>49</v>
      </c>
      <c r="B53" s="9" t="s">
        <v>32</v>
      </c>
      <c r="C53" s="10" t="s">
        <v>3</v>
      </c>
      <c r="D53" s="11">
        <v>15332412</v>
      </c>
      <c r="E53" s="17" t="s">
        <v>120</v>
      </c>
    </row>
    <row r="54" spans="1:5" s="3" customFormat="1" ht="131.1" customHeight="1">
      <c r="A54" s="9">
        <v>50</v>
      </c>
      <c r="B54" s="9" t="s">
        <v>33</v>
      </c>
      <c r="C54" s="10" t="s">
        <v>3</v>
      </c>
      <c r="D54" s="11">
        <v>15332290</v>
      </c>
      <c r="E54" s="17" t="s">
        <v>186</v>
      </c>
    </row>
    <row r="55" spans="1:5" s="3" customFormat="1" ht="78.599999999999994" customHeight="1">
      <c r="A55" s="9">
        <v>51</v>
      </c>
      <c r="B55" s="9" t="s">
        <v>34</v>
      </c>
      <c r="C55" s="10" t="s">
        <v>3</v>
      </c>
      <c r="D55" s="11">
        <v>15331168</v>
      </c>
      <c r="E55" s="17" t="s">
        <v>61</v>
      </c>
    </row>
    <row r="56" spans="1:5" s="3" customFormat="1" ht="95.25">
      <c r="A56" s="9">
        <v>52</v>
      </c>
      <c r="B56" s="9" t="s">
        <v>35</v>
      </c>
      <c r="C56" s="10" t="s">
        <v>3</v>
      </c>
      <c r="D56" s="11">
        <v>3221111</v>
      </c>
      <c r="E56" s="17" t="s">
        <v>62</v>
      </c>
    </row>
    <row r="57" spans="1:5" s="3" customFormat="1" ht="68.25">
      <c r="A57" s="9">
        <v>53</v>
      </c>
      <c r="B57" s="9" t="s">
        <v>121</v>
      </c>
      <c r="C57" s="10" t="s">
        <v>3</v>
      </c>
      <c r="D57" s="11">
        <v>3222134</v>
      </c>
      <c r="E57" s="17" t="s">
        <v>63</v>
      </c>
    </row>
    <row r="58" spans="1:5" s="3" customFormat="1" ht="135.75">
      <c r="A58" s="9">
        <v>54</v>
      </c>
      <c r="B58" s="9" t="s">
        <v>36</v>
      </c>
      <c r="C58" s="10" t="s">
        <v>3</v>
      </c>
      <c r="D58" s="11">
        <v>15872600</v>
      </c>
      <c r="E58" s="17" t="s">
        <v>122</v>
      </c>
    </row>
    <row r="59" spans="1:5" s="3" customFormat="1" ht="122.25">
      <c r="A59" s="9">
        <v>55</v>
      </c>
      <c r="B59" s="9" t="s">
        <v>37</v>
      </c>
      <c r="C59" s="10" t="s">
        <v>96</v>
      </c>
      <c r="D59" s="11">
        <v>15871257</v>
      </c>
      <c r="E59" s="17" t="s">
        <v>123</v>
      </c>
    </row>
    <row r="60" spans="1:5" s="3" customFormat="1" ht="221.45" customHeight="1">
      <c r="A60" s="9">
        <v>56</v>
      </c>
      <c r="B60" s="9" t="s">
        <v>45</v>
      </c>
      <c r="C60" s="10" t="s">
        <v>3</v>
      </c>
      <c r="D60" s="11">
        <v>15613350</v>
      </c>
      <c r="E60" s="17" t="s">
        <v>136</v>
      </c>
    </row>
    <row r="61" spans="1:5" s="3" customFormat="1" ht="239.45" customHeight="1">
      <c r="A61" s="9">
        <v>57</v>
      </c>
      <c r="B61" s="9" t="s">
        <v>38</v>
      </c>
      <c r="C61" s="10" t="s">
        <v>3</v>
      </c>
      <c r="D61" s="11">
        <v>15821500</v>
      </c>
      <c r="E61" s="17" t="s">
        <v>124</v>
      </c>
    </row>
    <row r="62" spans="1:5" s="3" customFormat="1" ht="54.75">
      <c r="A62" s="9">
        <v>58</v>
      </c>
      <c r="B62" s="9" t="s">
        <v>125</v>
      </c>
      <c r="C62" s="10" t="s">
        <v>3</v>
      </c>
      <c r="D62" s="11">
        <v>3221124</v>
      </c>
      <c r="E62" s="17" t="s">
        <v>126</v>
      </c>
    </row>
    <row r="63" spans="1:5" s="3" customFormat="1" ht="54.75">
      <c r="A63" s="9">
        <v>59</v>
      </c>
      <c r="B63" s="9" t="s">
        <v>127</v>
      </c>
      <c r="C63" s="10" t="s">
        <v>3</v>
      </c>
      <c r="D63" s="11">
        <v>3221124</v>
      </c>
      <c r="E63" s="17" t="s">
        <v>128</v>
      </c>
    </row>
    <row r="64" spans="1:5" s="3" customFormat="1" ht="138" customHeight="1">
      <c r="A64" s="9">
        <v>60</v>
      </c>
      <c r="B64" s="9" t="s">
        <v>112</v>
      </c>
      <c r="C64" s="10" t="s">
        <v>3</v>
      </c>
      <c r="D64" s="11">
        <v>15851100</v>
      </c>
      <c r="E64" s="17" t="s">
        <v>113</v>
      </c>
    </row>
    <row r="65" spans="1:5" s="3" customFormat="1" ht="135.75">
      <c r="A65" s="9">
        <v>61</v>
      </c>
      <c r="B65" s="9" t="s">
        <v>40</v>
      </c>
      <c r="C65" s="10" t="s">
        <v>3</v>
      </c>
      <c r="D65" s="11">
        <v>15333100</v>
      </c>
      <c r="E65" s="17" t="s">
        <v>129</v>
      </c>
    </row>
    <row r="66" spans="1:5" s="3" customFormat="1" ht="135.75">
      <c r="A66" s="9">
        <v>62</v>
      </c>
      <c r="B66" s="9" t="s">
        <v>49</v>
      </c>
      <c r="C66" s="10" t="s">
        <v>5</v>
      </c>
      <c r="D66" s="11">
        <v>15871100</v>
      </c>
      <c r="E66" s="19" t="s">
        <v>130</v>
      </c>
    </row>
    <row r="67" spans="1:5" s="4" customFormat="1" ht="245.45" customHeight="1">
      <c r="A67" s="9">
        <v>63</v>
      </c>
      <c r="B67" s="9" t="s">
        <v>41</v>
      </c>
      <c r="C67" s="10" t="s">
        <v>3</v>
      </c>
      <c r="D67" s="11">
        <v>15617000</v>
      </c>
      <c r="E67" s="19" t="s">
        <v>131</v>
      </c>
    </row>
    <row r="68" spans="1:5" s="3" customFormat="1" ht="244.5" customHeight="1">
      <c r="A68" s="9">
        <v>64</v>
      </c>
      <c r="B68" s="9" t="s">
        <v>14</v>
      </c>
      <c r="C68" s="10" t="s">
        <v>3</v>
      </c>
      <c r="D68" s="11">
        <v>15821500</v>
      </c>
      <c r="E68" s="17" t="s">
        <v>137</v>
      </c>
    </row>
    <row r="69" spans="1:5" s="3" customFormat="1" ht="135.94999999999999" customHeight="1">
      <c r="A69" s="9">
        <v>65</v>
      </c>
      <c r="B69" s="9" t="s">
        <v>16</v>
      </c>
      <c r="C69" s="10" t="s">
        <v>96</v>
      </c>
      <c r="D69" s="11">
        <v>15512000</v>
      </c>
      <c r="E69" s="17" t="s">
        <v>139</v>
      </c>
    </row>
    <row r="70" spans="1:5" s="3" customFormat="1" ht="237.95" customHeight="1">
      <c r="A70" s="9">
        <v>66</v>
      </c>
      <c r="B70" s="9" t="s">
        <v>20</v>
      </c>
      <c r="C70" s="10" t="s">
        <v>3</v>
      </c>
      <c r="D70" s="13">
        <v>15531100</v>
      </c>
      <c r="E70" s="17" t="s">
        <v>138</v>
      </c>
    </row>
    <row r="71" spans="1:5" s="3" customFormat="1" ht="234.6" customHeight="1">
      <c r="A71" s="9">
        <v>67</v>
      </c>
      <c r="B71" s="9" t="s">
        <v>21</v>
      </c>
      <c r="C71" s="10" t="s">
        <v>96</v>
      </c>
      <c r="D71" s="13">
        <v>15542100</v>
      </c>
      <c r="E71" s="17" t="s">
        <v>140</v>
      </c>
    </row>
    <row r="72" spans="1:5" s="3" customFormat="1" ht="30">
      <c r="A72" s="9">
        <v>68</v>
      </c>
      <c r="B72" s="9" t="s">
        <v>157</v>
      </c>
      <c r="C72" s="10" t="s">
        <v>3</v>
      </c>
      <c r="D72" s="13">
        <v>15810000</v>
      </c>
      <c r="E72" s="18" t="s">
        <v>156</v>
      </c>
    </row>
    <row r="73" spans="1:5" s="3" customFormat="1" ht="255.95" customHeight="1">
      <c r="A73" s="9">
        <v>69</v>
      </c>
      <c r="B73" s="9" t="s">
        <v>142</v>
      </c>
      <c r="C73" s="10" t="s">
        <v>5</v>
      </c>
      <c r="D73" s="13">
        <v>15511100</v>
      </c>
      <c r="E73" s="17" t="s">
        <v>141</v>
      </c>
    </row>
    <row r="74" spans="1:5" s="3" customFormat="1" ht="342.6" customHeight="1">
      <c r="A74" s="9">
        <v>70</v>
      </c>
      <c r="B74" s="9" t="s">
        <v>22</v>
      </c>
      <c r="C74" s="10" t="s">
        <v>3</v>
      </c>
      <c r="D74" s="13">
        <v>15811100</v>
      </c>
      <c r="E74" s="17" t="s">
        <v>143</v>
      </c>
    </row>
    <row r="75" spans="1:5" s="3" customFormat="1" ht="323.45" customHeight="1">
      <c r="A75" s="9">
        <v>71</v>
      </c>
      <c r="B75" s="9" t="s">
        <v>50</v>
      </c>
      <c r="C75" s="10" t="s">
        <v>3</v>
      </c>
      <c r="D75" s="13">
        <v>15112150</v>
      </c>
      <c r="E75" s="17" t="s">
        <v>146</v>
      </c>
    </row>
    <row r="76" spans="1:5" s="3" customFormat="1" ht="323.45" customHeight="1">
      <c r="A76" s="9">
        <v>72</v>
      </c>
      <c r="B76" s="9" t="s">
        <v>144</v>
      </c>
      <c r="C76" s="10" t="s">
        <v>3</v>
      </c>
      <c r="D76" s="13">
        <v>15112150</v>
      </c>
      <c r="E76" s="17" t="s">
        <v>145</v>
      </c>
    </row>
    <row r="77" spans="1:5" s="3" customFormat="1" ht="33">
      <c r="A77" s="9">
        <v>73</v>
      </c>
      <c r="B77" s="9" t="s">
        <v>164</v>
      </c>
      <c r="C77" s="10" t="s">
        <v>97</v>
      </c>
      <c r="D77" s="13">
        <v>3221127</v>
      </c>
      <c r="E77" s="18" t="s">
        <v>169</v>
      </c>
    </row>
    <row r="78" spans="1:5" s="3" customFormat="1" ht="123" thickBot="1">
      <c r="A78" s="9">
        <v>74</v>
      </c>
      <c r="B78" s="9" t="s">
        <v>23</v>
      </c>
      <c r="C78" s="10" t="s">
        <v>11</v>
      </c>
      <c r="D78" s="13">
        <v>3142510</v>
      </c>
      <c r="E78" s="17" t="s">
        <v>147</v>
      </c>
    </row>
    <row r="79" spans="1:5" s="3" customFormat="1" ht="120.75" thickBot="1">
      <c r="A79" s="9">
        <v>75</v>
      </c>
      <c r="B79" s="9" t="s">
        <v>152</v>
      </c>
      <c r="C79" s="10" t="s">
        <v>3</v>
      </c>
      <c r="D79" s="13">
        <v>15831710</v>
      </c>
      <c r="E79" s="21" t="s">
        <v>170</v>
      </c>
    </row>
    <row r="80" spans="1:5" s="3" customFormat="1" ht="120">
      <c r="A80" s="9">
        <v>76</v>
      </c>
      <c r="B80" s="9" t="s">
        <v>177</v>
      </c>
      <c r="C80" s="10" t="s">
        <v>3</v>
      </c>
      <c r="D80" s="13">
        <v>15412100</v>
      </c>
      <c r="E80" s="18" t="s">
        <v>178</v>
      </c>
    </row>
    <row r="81" spans="1:5" s="3" customFormat="1" ht="45">
      <c r="A81" s="9">
        <v>77</v>
      </c>
      <c r="B81" s="9" t="s">
        <v>160</v>
      </c>
      <c r="C81" s="10" t="s">
        <v>3</v>
      </c>
      <c r="D81" s="13">
        <v>3311112</v>
      </c>
      <c r="E81" s="18" t="s">
        <v>174</v>
      </c>
    </row>
    <row r="82" spans="1:5" s="3" customFormat="1" ht="45">
      <c r="A82" s="9">
        <v>78</v>
      </c>
      <c r="B82" s="9" t="s">
        <v>163</v>
      </c>
      <c r="C82" s="10" t="s">
        <v>3</v>
      </c>
      <c r="D82" s="13">
        <v>15842110</v>
      </c>
      <c r="E82" s="18" t="s">
        <v>175</v>
      </c>
    </row>
    <row r="83" spans="1:5" s="3" customFormat="1" ht="33">
      <c r="A83" s="9">
        <v>79</v>
      </c>
      <c r="B83" s="9" t="s">
        <v>166</v>
      </c>
      <c r="C83" s="10" t="s">
        <v>11</v>
      </c>
      <c r="D83" s="13">
        <v>15842110</v>
      </c>
      <c r="E83" s="18" t="s">
        <v>183</v>
      </c>
    </row>
    <row r="84" spans="1:5" s="3" customFormat="1" ht="68.25">
      <c r="A84" s="9">
        <v>80</v>
      </c>
      <c r="B84" s="9" t="s">
        <v>150</v>
      </c>
      <c r="C84" s="10" t="s">
        <v>97</v>
      </c>
      <c r="D84" s="13">
        <v>15331667</v>
      </c>
      <c r="E84" s="17" t="s">
        <v>173</v>
      </c>
    </row>
    <row r="85" spans="1:5" s="3" customFormat="1" ht="44.25">
      <c r="A85" s="9">
        <v>81</v>
      </c>
      <c r="B85" s="9" t="s">
        <v>151</v>
      </c>
      <c r="C85" s="10" t="s">
        <v>3</v>
      </c>
      <c r="D85" s="13">
        <v>15800000</v>
      </c>
      <c r="E85" s="18" t="s">
        <v>180</v>
      </c>
    </row>
    <row r="86" spans="1:5" s="3" customFormat="1" ht="108.75">
      <c r="A86" s="9">
        <v>82</v>
      </c>
      <c r="B86" s="9" t="s">
        <v>46</v>
      </c>
      <c r="C86" s="10" t="s">
        <v>3</v>
      </c>
      <c r="D86" s="13">
        <v>15541200</v>
      </c>
      <c r="E86" s="17" t="s">
        <v>149</v>
      </c>
    </row>
    <row r="87" spans="1:5" s="3" customFormat="1" ht="54.95" customHeight="1">
      <c r="A87" s="26">
        <v>83</v>
      </c>
      <c r="B87" s="27" t="s">
        <v>188</v>
      </c>
      <c r="C87" s="27" t="s">
        <v>3</v>
      </c>
      <c r="D87" s="28">
        <v>15871256</v>
      </c>
      <c r="E87" s="29" t="s">
        <v>189</v>
      </c>
    </row>
    <row r="88" spans="1:5" ht="57.75" customHeight="1">
      <c r="A88" s="30" t="s">
        <v>190</v>
      </c>
      <c r="B88" s="31"/>
      <c r="C88" s="31"/>
      <c r="D88" s="31"/>
      <c r="E88" s="32"/>
    </row>
    <row r="89" spans="1:5" ht="57.75" customHeight="1">
      <c r="A89" s="30" t="s">
        <v>66</v>
      </c>
      <c r="B89" s="31"/>
      <c r="C89" s="31"/>
      <c r="D89" s="31"/>
      <c r="E89" s="32"/>
    </row>
    <row r="90" spans="1:5" ht="57.75" customHeight="1">
      <c r="A90" s="30" t="s">
        <v>67</v>
      </c>
      <c r="B90" s="31"/>
      <c r="C90" s="31"/>
      <c r="D90" s="31"/>
      <c r="E90" s="32"/>
    </row>
    <row r="91" spans="1:5" ht="70.5" customHeight="1">
      <c r="A91" s="30" t="s">
        <v>68</v>
      </c>
      <c r="B91" s="31"/>
      <c r="C91" s="31"/>
      <c r="D91" s="31"/>
      <c r="E91" s="32"/>
    </row>
  </sheetData>
  <mergeCells count="4">
    <mergeCell ref="A88:E88"/>
    <mergeCell ref="A89:E89"/>
    <mergeCell ref="A90:E90"/>
    <mergeCell ref="A91:E91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6"/>
  <sheetViews>
    <sheetView topLeftCell="A79" workbookViewId="0">
      <selection activeCell="D3" sqref="D3:I86"/>
    </sheetView>
  </sheetViews>
  <sheetFormatPr defaultRowHeight="15.75"/>
  <cols>
    <col min="1" max="1" width="5.140625" style="2" customWidth="1"/>
    <col min="2" max="2" width="11.42578125" style="2" customWidth="1"/>
    <col min="3" max="3" width="7.28515625" style="2" bestFit="1" customWidth="1"/>
    <col min="4" max="4" width="9.7109375" style="2" customWidth="1"/>
    <col min="5" max="8" width="10.140625" customWidth="1"/>
    <col min="9" max="9" width="10.140625" style="25" customWidth="1"/>
  </cols>
  <sheetData>
    <row r="1" spans="1:9">
      <c r="A1" s="5"/>
      <c r="B1" s="33" t="s">
        <v>79</v>
      </c>
      <c r="C1" s="33"/>
      <c r="D1" s="33"/>
      <c r="E1" s="33"/>
      <c r="F1" s="33"/>
      <c r="G1" s="33"/>
      <c r="H1" s="33"/>
      <c r="I1" s="33"/>
    </row>
    <row r="2" spans="1:9" ht="33.75">
      <c r="A2" s="6" t="s">
        <v>43</v>
      </c>
      <c r="B2" s="6" t="s">
        <v>0</v>
      </c>
      <c r="C2" s="6" t="s">
        <v>44</v>
      </c>
      <c r="D2" s="6" t="s">
        <v>80</v>
      </c>
      <c r="E2" s="8" t="s">
        <v>81</v>
      </c>
      <c r="F2" s="8" t="s">
        <v>82</v>
      </c>
      <c r="G2" s="8" t="s">
        <v>83</v>
      </c>
      <c r="H2" s="8" t="s">
        <v>84</v>
      </c>
      <c r="I2" s="8" t="s">
        <v>85</v>
      </c>
    </row>
    <row r="3" spans="1:9">
      <c r="A3" s="15">
        <v>1</v>
      </c>
      <c r="B3" s="15" t="s">
        <v>2</v>
      </c>
      <c r="C3" s="15" t="s">
        <v>3</v>
      </c>
      <c r="D3" s="23"/>
      <c r="E3" s="7">
        <v>10</v>
      </c>
      <c r="F3" s="7">
        <v>10</v>
      </c>
      <c r="G3" s="7">
        <v>10</v>
      </c>
      <c r="H3" s="7">
        <v>10</v>
      </c>
      <c r="I3" s="24">
        <f>H3+G3+F3+E3</f>
        <v>40</v>
      </c>
    </row>
    <row r="4" spans="1:9">
      <c r="A4" s="15">
        <v>2</v>
      </c>
      <c r="B4" s="15" t="s">
        <v>4</v>
      </c>
      <c r="C4" s="15" t="s">
        <v>3</v>
      </c>
      <c r="D4" s="23"/>
      <c r="E4" s="7">
        <v>20</v>
      </c>
      <c r="F4" s="7">
        <v>20</v>
      </c>
      <c r="G4" s="7">
        <v>20</v>
      </c>
      <c r="H4" s="7">
        <v>20</v>
      </c>
      <c r="I4" s="24">
        <f t="shared" ref="I4:I51" si="0">H4+G4+F4+E4</f>
        <v>80</v>
      </c>
    </row>
    <row r="5" spans="1:9" ht="40.5">
      <c r="A5" s="15">
        <v>3</v>
      </c>
      <c r="B5" s="15" t="s">
        <v>154</v>
      </c>
      <c r="C5" s="15" t="s">
        <v>3</v>
      </c>
      <c r="D5" s="23"/>
      <c r="E5" s="7">
        <v>15</v>
      </c>
      <c r="F5" s="7"/>
      <c r="G5" s="7"/>
      <c r="H5" s="7">
        <v>15</v>
      </c>
      <c r="I5" s="24">
        <f t="shared" si="0"/>
        <v>30</v>
      </c>
    </row>
    <row r="6" spans="1:9">
      <c r="A6" s="15">
        <v>4</v>
      </c>
      <c r="B6" s="15" t="s">
        <v>165</v>
      </c>
      <c r="C6" s="15" t="s">
        <v>3</v>
      </c>
      <c r="D6" s="23"/>
      <c r="E6" s="7"/>
      <c r="F6" s="7">
        <v>5</v>
      </c>
      <c r="G6" s="7">
        <v>10</v>
      </c>
      <c r="H6" s="7">
        <v>5</v>
      </c>
      <c r="I6" s="24">
        <f t="shared" si="0"/>
        <v>20</v>
      </c>
    </row>
    <row r="7" spans="1:9">
      <c r="A7" s="15">
        <v>5</v>
      </c>
      <c r="B7" s="15" t="s">
        <v>42</v>
      </c>
      <c r="C7" s="15" t="s">
        <v>3</v>
      </c>
      <c r="D7" s="23"/>
      <c r="E7" s="7">
        <v>12</v>
      </c>
      <c r="F7" s="7">
        <v>12</v>
      </c>
      <c r="G7" s="7">
        <v>12</v>
      </c>
      <c r="H7" s="7">
        <v>12</v>
      </c>
      <c r="I7" s="24">
        <f t="shared" si="0"/>
        <v>48</v>
      </c>
    </row>
    <row r="8" spans="1:9">
      <c r="A8" s="15">
        <v>6</v>
      </c>
      <c r="B8" s="15" t="s">
        <v>78</v>
      </c>
      <c r="C8" s="15" t="s">
        <v>11</v>
      </c>
      <c r="D8" s="23"/>
      <c r="E8" s="7">
        <v>150</v>
      </c>
      <c r="F8" s="7">
        <v>150</v>
      </c>
      <c r="G8" s="7">
        <v>150</v>
      </c>
      <c r="H8" s="7">
        <v>150</v>
      </c>
      <c r="I8" s="24">
        <f t="shared" si="0"/>
        <v>600</v>
      </c>
    </row>
    <row r="9" spans="1:9" ht="27">
      <c r="A9" s="15">
        <v>7</v>
      </c>
      <c r="B9" s="15" t="s">
        <v>6</v>
      </c>
      <c r="C9" s="15" t="s">
        <v>5</v>
      </c>
      <c r="D9" s="23"/>
      <c r="E9" s="7">
        <v>25</v>
      </c>
      <c r="F9" s="7">
        <v>25</v>
      </c>
      <c r="G9" s="7">
        <v>25</v>
      </c>
      <c r="H9" s="7">
        <v>25</v>
      </c>
      <c r="I9" s="24">
        <f t="shared" si="0"/>
        <v>100</v>
      </c>
    </row>
    <row r="10" spans="1:9">
      <c r="A10" s="15">
        <v>8</v>
      </c>
      <c r="B10" s="15" t="s">
        <v>7</v>
      </c>
      <c r="C10" s="15" t="s">
        <v>3</v>
      </c>
      <c r="D10" s="23"/>
      <c r="E10" s="7">
        <v>45</v>
      </c>
      <c r="F10" s="7">
        <v>45</v>
      </c>
      <c r="G10" s="7">
        <v>45</v>
      </c>
      <c r="H10" s="7">
        <v>45</v>
      </c>
      <c r="I10" s="24">
        <f t="shared" si="0"/>
        <v>180</v>
      </c>
    </row>
    <row r="11" spans="1:9" ht="67.5">
      <c r="A11" s="15">
        <v>9</v>
      </c>
      <c r="B11" s="15" t="s">
        <v>8</v>
      </c>
      <c r="C11" s="15" t="s">
        <v>3</v>
      </c>
      <c r="D11" s="23"/>
      <c r="E11" s="7"/>
      <c r="F11" s="7">
        <v>10</v>
      </c>
      <c r="G11" s="7">
        <v>20</v>
      </c>
      <c r="H11" s="7">
        <v>50</v>
      </c>
      <c r="I11" s="24">
        <f t="shared" si="0"/>
        <v>80</v>
      </c>
    </row>
    <row r="12" spans="1:9" ht="67.5">
      <c r="A12" s="15">
        <v>10</v>
      </c>
      <c r="B12" s="15" t="s">
        <v>9</v>
      </c>
      <c r="C12" s="15" t="s">
        <v>3</v>
      </c>
      <c r="D12" s="23"/>
      <c r="E12" s="7">
        <v>20</v>
      </c>
      <c r="F12" s="7"/>
      <c r="G12" s="7"/>
      <c r="H12" s="7"/>
      <c r="I12" s="24">
        <f t="shared" si="0"/>
        <v>20</v>
      </c>
    </row>
    <row r="13" spans="1:9">
      <c r="A13" s="15">
        <v>11</v>
      </c>
      <c r="B13" s="15" t="s">
        <v>10</v>
      </c>
      <c r="C13" s="15" t="s">
        <v>3</v>
      </c>
      <c r="D13" s="23"/>
      <c r="E13" s="7">
        <v>10</v>
      </c>
      <c r="F13" s="7">
        <v>10</v>
      </c>
      <c r="G13" s="7">
        <v>10</v>
      </c>
      <c r="H13" s="7">
        <v>10</v>
      </c>
      <c r="I13" s="24">
        <f t="shared" si="0"/>
        <v>40</v>
      </c>
    </row>
    <row r="14" spans="1:9" ht="40.5">
      <c r="A14" s="15">
        <v>12</v>
      </c>
      <c r="B14" s="15" t="s">
        <v>92</v>
      </c>
      <c r="C14" s="15" t="s">
        <v>3</v>
      </c>
      <c r="D14" s="23"/>
      <c r="E14" s="7">
        <v>20</v>
      </c>
      <c r="F14" s="7" t="s">
        <v>184</v>
      </c>
      <c r="G14" s="7"/>
      <c r="H14" s="7">
        <v>50</v>
      </c>
      <c r="I14" s="24">
        <v>70</v>
      </c>
    </row>
    <row r="15" spans="1:9" ht="40.5">
      <c r="A15" s="15">
        <v>13</v>
      </c>
      <c r="B15" s="15" t="s">
        <v>93</v>
      </c>
      <c r="C15" s="15" t="s">
        <v>3</v>
      </c>
      <c r="D15" s="23"/>
      <c r="E15" s="7"/>
      <c r="F15" s="7">
        <v>20</v>
      </c>
      <c r="G15" s="7">
        <v>20</v>
      </c>
      <c r="H15" s="7"/>
      <c r="I15" s="24">
        <f t="shared" si="0"/>
        <v>40</v>
      </c>
    </row>
    <row r="16" spans="1:9">
      <c r="A16" s="15">
        <v>14</v>
      </c>
      <c r="B16" s="15" t="s">
        <v>12</v>
      </c>
      <c r="C16" s="15" t="s">
        <v>3</v>
      </c>
      <c r="D16" s="23"/>
      <c r="E16" s="7"/>
      <c r="F16" s="7"/>
      <c r="G16" s="7">
        <v>20</v>
      </c>
      <c r="H16" s="7"/>
      <c r="I16" s="24">
        <f t="shared" si="0"/>
        <v>20</v>
      </c>
    </row>
    <row r="17" spans="1:9">
      <c r="A17" s="15">
        <v>15</v>
      </c>
      <c r="B17" s="15" t="s">
        <v>13</v>
      </c>
      <c r="C17" s="15" t="s">
        <v>3</v>
      </c>
      <c r="D17" s="23"/>
      <c r="E17" s="7"/>
      <c r="F17" s="7"/>
      <c r="G17" s="7">
        <v>30</v>
      </c>
      <c r="H17" s="7">
        <v>20</v>
      </c>
      <c r="I17" s="24">
        <f t="shared" si="0"/>
        <v>50</v>
      </c>
    </row>
    <row r="18" spans="1:9" ht="40.5">
      <c r="A18" s="15">
        <v>16</v>
      </c>
      <c r="B18" s="15" t="s">
        <v>162</v>
      </c>
      <c r="C18" s="15" t="s">
        <v>96</v>
      </c>
      <c r="D18" s="23"/>
      <c r="E18" s="7">
        <v>5</v>
      </c>
      <c r="F18" s="7">
        <v>5</v>
      </c>
      <c r="G18" s="7">
        <v>5</v>
      </c>
      <c r="H18" s="7">
        <v>5</v>
      </c>
      <c r="I18" s="24">
        <f t="shared" si="0"/>
        <v>20</v>
      </c>
    </row>
    <row r="19" spans="1:9">
      <c r="A19" s="15">
        <v>17</v>
      </c>
      <c r="B19" s="15" t="s">
        <v>15</v>
      </c>
      <c r="C19" s="15" t="s">
        <v>96</v>
      </c>
      <c r="D19" s="23"/>
      <c r="E19" s="7">
        <v>5</v>
      </c>
      <c r="F19" s="7">
        <v>5</v>
      </c>
      <c r="G19" s="7">
        <v>5</v>
      </c>
      <c r="H19" s="7">
        <v>5</v>
      </c>
      <c r="I19" s="24">
        <f t="shared" si="0"/>
        <v>20</v>
      </c>
    </row>
    <row r="20" spans="1:9">
      <c r="A20" s="15">
        <v>18</v>
      </c>
      <c r="B20" s="15" t="s">
        <v>17</v>
      </c>
      <c r="C20" s="15" t="s">
        <v>3</v>
      </c>
      <c r="D20" s="23"/>
      <c r="E20" s="7"/>
      <c r="F20" s="7"/>
      <c r="G20" s="7">
        <v>15</v>
      </c>
      <c r="H20" s="7">
        <v>15</v>
      </c>
      <c r="I20" s="24">
        <f t="shared" si="0"/>
        <v>30</v>
      </c>
    </row>
    <row r="21" spans="1:9" ht="40.5">
      <c r="A21" s="15">
        <v>19</v>
      </c>
      <c r="B21" s="15" t="s">
        <v>73</v>
      </c>
      <c r="C21" s="15" t="s">
        <v>3</v>
      </c>
      <c r="D21" s="23"/>
      <c r="E21" s="7"/>
      <c r="F21" s="7">
        <v>15</v>
      </c>
      <c r="G21" s="7"/>
      <c r="H21" s="7"/>
      <c r="I21" s="24">
        <f t="shared" si="0"/>
        <v>15</v>
      </c>
    </row>
    <row r="22" spans="1:9" ht="40.5">
      <c r="A22" s="15">
        <v>20</v>
      </c>
      <c r="B22" s="15" t="s">
        <v>74</v>
      </c>
      <c r="C22" s="15" t="s">
        <v>3</v>
      </c>
      <c r="D22" s="23"/>
      <c r="E22" s="7"/>
      <c r="F22" s="7"/>
      <c r="G22" s="7">
        <v>40</v>
      </c>
      <c r="H22" s="7"/>
      <c r="I22" s="24">
        <f t="shared" si="0"/>
        <v>40</v>
      </c>
    </row>
    <row r="23" spans="1:9">
      <c r="A23" s="15">
        <v>21</v>
      </c>
      <c r="B23" s="15" t="s">
        <v>155</v>
      </c>
      <c r="C23" s="15" t="s">
        <v>3</v>
      </c>
      <c r="D23" s="23"/>
      <c r="E23" s="7"/>
      <c r="F23" s="7"/>
      <c r="G23" s="7">
        <v>20</v>
      </c>
      <c r="H23" s="7"/>
      <c r="I23" s="24">
        <f t="shared" si="0"/>
        <v>20</v>
      </c>
    </row>
    <row r="24" spans="1:9">
      <c r="A24" s="15">
        <v>22</v>
      </c>
      <c r="B24" s="15" t="s">
        <v>167</v>
      </c>
      <c r="C24" s="15" t="s">
        <v>96</v>
      </c>
      <c r="D24" s="23"/>
      <c r="E24" s="7">
        <v>5</v>
      </c>
      <c r="F24" s="7">
        <v>5</v>
      </c>
      <c r="G24" s="7">
        <v>5</v>
      </c>
      <c r="H24" s="7">
        <v>5</v>
      </c>
      <c r="I24" s="24">
        <f t="shared" si="0"/>
        <v>20</v>
      </c>
    </row>
    <row r="25" spans="1:9">
      <c r="A25" s="15">
        <v>23</v>
      </c>
      <c r="B25" s="15" t="s">
        <v>47</v>
      </c>
      <c r="C25" s="15" t="s">
        <v>3</v>
      </c>
      <c r="D25" s="23"/>
      <c r="E25" s="7">
        <v>30</v>
      </c>
      <c r="F25" s="7">
        <v>30</v>
      </c>
      <c r="G25" s="7"/>
      <c r="H25" s="7">
        <v>30</v>
      </c>
      <c r="I25" s="24">
        <f t="shared" si="0"/>
        <v>90</v>
      </c>
    </row>
    <row r="26" spans="1:9" ht="40.5">
      <c r="A26" s="15">
        <v>24</v>
      </c>
      <c r="B26" s="15" t="s">
        <v>48</v>
      </c>
      <c r="C26" s="15" t="s">
        <v>3</v>
      </c>
      <c r="D26" s="23"/>
      <c r="E26" s="7"/>
      <c r="F26" s="7"/>
      <c r="G26" s="7">
        <v>50</v>
      </c>
      <c r="H26" s="7"/>
      <c r="I26" s="24">
        <f t="shared" si="0"/>
        <v>50</v>
      </c>
    </row>
    <row r="27" spans="1:9">
      <c r="A27" s="15">
        <v>25</v>
      </c>
      <c r="B27" s="15" t="s">
        <v>18</v>
      </c>
      <c r="C27" s="15" t="s">
        <v>3</v>
      </c>
      <c r="D27" s="23"/>
      <c r="E27" s="7"/>
      <c r="F27" s="7">
        <v>15</v>
      </c>
      <c r="G27" s="7">
        <v>30</v>
      </c>
      <c r="H27" s="7"/>
      <c r="I27" s="24">
        <f t="shared" si="0"/>
        <v>45</v>
      </c>
    </row>
    <row r="28" spans="1:9">
      <c r="A28" s="15">
        <v>26</v>
      </c>
      <c r="B28" s="15" t="s">
        <v>19</v>
      </c>
      <c r="C28" s="15" t="s">
        <v>96</v>
      </c>
      <c r="D28" s="23"/>
      <c r="E28" s="7">
        <v>5</v>
      </c>
      <c r="F28" s="7">
        <v>5</v>
      </c>
      <c r="G28" s="7">
        <v>5</v>
      </c>
      <c r="H28" s="7">
        <v>5</v>
      </c>
      <c r="I28" s="24">
        <f t="shared" si="0"/>
        <v>20</v>
      </c>
    </row>
    <row r="29" spans="1:9" ht="40.5">
      <c r="A29" s="15">
        <v>27</v>
      </c>
      <c r="B29" s="15" t="s">
        <v>98</v>
      </c>
      <c r="C29" s="15" t="s">
        <v>97</v>
      </c>
      <c r="D29" s="23"/>
      <c r="E29" s="7">
        <v>15</v>
      </c>
      <c r="F29" s="7"/>
      <c r="G29" s="7"/>
      <c r="H29" s="7">
        <v>15</v>
      </c>
      <c r="I29" s="24">
        <f t="shared" si="0"/>
        <v>30</v>
      </c>
    </row>
    <row r="30" spans="1:9" ht="40.5">
      <c r="A30" s="15">
        <v>28</v>
      </c>
      <c r="B30" s="15" t="s">
        <v>99</v>
      </c>
      <c r="C30" s="15" t="s">
        <v>97</v>
      </c>
      <c r="D30" s="23"/>
      <c r="E30" s="7"/>
      <c r="F30" s="7">
        <v>15</v>
      </c>
      <c r="G30" s="7">
        <v>15</v>
      </c>
      <c r="H30" s="7"/>
      <c r="I30" s="24">
        <f t="shared" si="0"/>
        <v>30</v>
      </c>
    </row>
    <row r="31" spans="1:9" ht="54">
      <c r="A31" s="15">
        <v>29</v>
      </c>
      <c r="B31" s="15" t="s">
        <v>103</v>
      </c>
      <c r="C31" s="15" t="s">
        <v>3</v>
      </c>
      <c r="D31" s="23"/>
      <c r="E31" s="7">
        <v>50</v>
      </c>
      <c r="F31" s="7"/>
      <c r="G31" s="7"/>
      <c r="H31" s="7"/>
      <c r="I31" s="24">
        <f t="shared" si="0"/>
        <v>50</v>
      </c>
    </row>
    <row r="32" spans="1:9" ht="40.5">
      <c r="A32" s="15">
        <v>30</v>
      </c>
      <c r="B32" s="15" t="s">
        <v>75</v>
      </c>
      <c r="C32" s="15" t="s">
        <v>3</v>
      </c>
      <c r="D32" s="23"/>
      <c r="E32" s="7"/>
      <c r="F32" s="7">
        <v>60</v>
      </c>
      <c r="G32" s="7"/>
      <c r="H32" s="7"/>
      <c r="I32" s="24">
        <f t="shared" si="0"/>
        <v>60</v>
      </c>
    </row>
    <row r="33" spans="1:9" ht="40.5">
      <c r="A33" s="15">
        <v>31</v>
      </c>
      <c r="B33" s="15" t="s">
        <v>76</v>
      </c>
      <c r="C33" s="15" t="s">
        <v>3</v>
      </c>
      <c r="D33" s="23"/>
      <c r="E33" s="7"/>
      <c r="F33" s="7"/>
      <c r="G33" s="7">
        <v>80</v>
      </c>
      <c r="H33" s="7"/>
      <c r="I33" s="24">
        <f t="shared" si="0"/>
        <v>80</v>
      </c>
    </row>
    <row r="34" spans="1:9" ht="40.5">
      <c r="A34" s="15">
        <v>32</v>
      </c>
      <c r="B34" s="15" t="s">
        <v>77</v>
      </c>
      <c r="C34" s="15" t="s">
        <v>3</v>
      </c>
      <c r="D34" s="23"/>
      <c r="E34" s="7"/>
      <c r="F34" s="7"/>
      <c r="G34" s="7"/>
      <c r="H34" s="7">
        <v>100</v>
      </c>
      <c r="I34" s="24">
        <f t="shared" si="0"/>
        <v>100</v>
      </c>
    </row>
    <row r="35" spans="1:9" ht="27">
      <c r="A35" s="15">
        <v>33</v>
      </c>
      <c r="B35" s="15" t="s">
        <v>105</v>
      </c>
      <c r="C35" s="15" t="s">
        <v>3</v>
      </c>
      <c r="D35" s="23"/>
      <c r="E35" s="7"/>
      <c r="F35" s="7"/>
      <c r="G35" s="7">
        <v>50</v>
      </c>
      <c r="H35" s="7"/>
      <c r="I35" s="24">
        <f t="shared" si="0"/>
        <v>50</v>
      </c>
    </row>
    <row r="36" spans="1:9" ht="40.5">
      <c r="A36" s="15">
        <v>34</v>
      </c>
      <c r="B36" s="15" t="s">
        <v>106</v>
      </c>
      <c r="C36" s="15" t="s">
        <v>3</v>
      </c>
      <c r="D36" s="23"/>
      <c r="E36" s="7">
        <v>50</v>
      </c>
      <c r="F36" s="7"/>
      <c r="G36" s="7"/>
      <c r="H36" s="7">
        <v>80</v>
      </c>
      <c r="I36" s="24">
        <f t="shared" si="0"/>
        <v>130</v>
      </c>
    </row>
    <row r="37" spans="1:9" ht="27">
      <c r="A37" s="15">
        <v>35</v>
      </c>
      <c r="B37" s="15" t="s">
        <v>108</v>
      </c>
      <c r="C37" s="15" t="s">
        <v>3</v>
      </c>
      <c r="D37" s="23"/>
      <c r="E37" s="7"/>
      <c r="F37" s="7">
        <v>50</v>
      </c>
      <c r="G37" s="7"/>
      <c r="H37" s="7"/>
      <c r="I37" s="24">
        <f t="shared" si="0"/>
        <v>50</v>
      </c>
    </row>
    <row r="38" spans="1:9" ht="27">
      <c r="A38" s="15">
        <v>36</v>
      </c>
      <c r="B38" s="15" t="s">
        <v>24</v>
      </c>
      <c r="C38" s="15" t="s">
        <v>3</v>
      </c>
      <c r="D38" s="23"/>
      <c r="E38" s="7">
        <v>25</v>
      </c>
      <c r="F38" s="7">
        <v>25</v>
      </c>
      <c r="G38" s="7">
        <v>25</v>
      </c>
      <c r="H38" s="7">
        <v>25</v>
      </c>
      <c r="I38" s="24">
        <f t="shared" si="0"/>
        <v>100</v>
      </c>
    </row>
    <row r="39" spans="1:9" ht="27">
      <c r="A39" s="15">
        <v>37</v>
      </c>
      <c r="B39" s="15" t="s">
        <v>25</v>
      </c>
      <c r="C39" s="15" t="s">
        <v>3</v>
      </c>
      <c r="D39" s="23"/>
      <c r="E39" s="7"/>
      <c r="F39" s="7">
        <v>5</v>
      </c>
      <c r="G39" s="7">
        <v>10</v>
      </c>
      <c r="H39" s="7">
        <v>15</v>
      </c>
      <c r="I39" s="24">
        <f t="shared" si="0"/>
        <v>30</v>
      </c>
    </row>
    <row r="40" spans="1:9" ht="27">
      <c r="A40" s="15">
        <v>38</v>
      </c>
      <c r="B40" s="15" t="s">
        <v>26</v>
      </c>
      <c r="C40" s="15" t="s">
        <v>3</v>
      </c>
      <c r="D40" s="23"/>
      <c r="E40" s="7">
        <v>50</v>
      </c>
      <c r="F40" s="7">
        <v>50</v>
      </c>
      <c r="G40" s="7">
        <v>50</v>
      </c>
      <c r="H40" s="7">
        <v>50</v>
      </c>
      <c r="I40" s="24">
        <f t="shared" si="0"/>
        <v>200</v>
      </c>
    </row>
    <row r="41" spans="1:9">
      <c r="A41" s="15">
        <v>39</v>
      </c>
      <c r="B41" s="15" t="s">
        <v>27</v>
      </c>
      <c r="C41" s="15" t="s">
        <v>5</v>
      </c>
      <c r="D41" s="23"/>
      <c r="E41" s="7">
        <v>30</v>
      </c>
      <c r="F41" s="7">
        <v>30</v>
      </c>
      <c r="G41" s="7">
        <v>30</v>
      </c>
      <c r="H41" s="7">
        <v>30</v>
      </c>
      <c r="I41" s="24">
        <f t="shared" si="0"/>
        <v>120</v>
      </c>
    </row>
    <row r="42" spans="1:9">
      <c r="A42" s="15">
        <v>40</v>
      </c>
      <c r="B42" s="15" t="s">
        <v>153</v>
      </c>
      <c r="C42" s="15" t="s">
        <v>3</v>
      </c>
      <c r="D42" s="23"/>
      <c r="E42" s="7">
        <v>15</v>
      </c>
      <c r="F42" s="7">
        <v>15</v>
      </c>
      <c r="G42" s="7">
        <v>15</v>
      </c>
      <c r="H42" s="7">
        <v>15</v>
      </c>
      <c r="I42" s="24">
        <f t="shared" si="0"/>
        <v>60</v>
      </c>
    </row>
    <row r="43" spans="1:9">
      <c r="A43" s="15">
        <v>41</v>
      </c>
      <c r="B43" s="15" t="s">
        <v>159</v>
      </c>
      <c r="C43" s="15" t="s">
        <v>3</v>
      </c>
      <c r="D43" s="23"/>
      <c r="E43" s="7">
        <v>10</v>
      </c>
      <c r="F43" s="7">
        <v>10</v>
      </c>
      <c r="G43" s="7">
        <v>10</v>
      </c>
      <c r="H43" s="7">
        <v>10</v>
      </c>
      <c r="I43" s="24">
        <f t="shared" si="0"/>
        <v>40</v>
      </c>
    </row>
    <row r="44" spans="1:9" ht="40.5">
      <c r="A44" s="15">
        <v>42</v>
      </c>
      <c r="B44" s="15" t="s">
        <v>133</v>
      </c>
      <c r="C44" s="15" t="s">
        <v>3</v>
      </c>
      <c r="D44" s="23"/>
      <c r="E44" s="7">
        <v>15</v>
      </c>
      <c r="F44" s="7"/>
      <c r="G44" s="7"/>
      <c r="H44" s="7">
        <v>15</v>
      </c>
      <c r="I44" s="24">
        <f t="shared" si="0"/>
        <v>30</v>
      </c>
    </row>
    <row r="45" spans="1:9" ht="40.5">
      <c r="A45" s="15">
        <v>43</v>
      </c>
      <c r="B45" s="15" t="s">
        <v>134</v>
      </c>
      <c r="C45" s="15" t="s">
        <v>3</v>
      </c>
      <c r="D45" s="23"/>
      <c r="E45" s="7">
        <v>15</v>
      </c>
      <c r="F45" s="7"/>
      <c r="G45" s="7"/>
      <c r="H45" s="7">
        <v>15</v>
      </c>
      <c r="I45" s="24">
        <f t="shared" si="0"/>
        <v>30</v>
      </c>
    </row>
    <row r="46" spans="1:9" ht="27">
      <c r="A46" s="15">
        <v>44</v>
      </c>
      <c r="B46" s="15" t="s">
        <v>28</v>
      </c>
      <c r="C46" s="15" t="s">
        <v>3</v>
      </c>
      <c r="D46" s="23"/>
      <c r="E46" s="7">
        <v>30</v>
      </c>
      <c r="F46" s="7">
        <v>30</v>
      </c>
      <c r="G46" s="7">
        <v>30</v>
      </c>
      <c r="H46" s="7">
        <v>30</v>
      </c>
      <c r="I46" s="24">
        <f t="shared" si="0"/>
        <v>120</v>
      </c>
    </row>
    <row r="47" spans="1:9" ht="40.5">
      <c r="A47" s="15">
        <v>45</v>
      </c>
      <c r="B47" s="15" t="s">
        <v>115</v>
      </c>
      <c r="C47" s="15" t="s">
        <v>3</v>
      </c>
      <c r="D47" s="23"/>
      <c r="E47" s="7">
        <v>15</v>
      </c>
      <c r="F47" s="7">
        <v>15</v>
      </c>
      <c r="G47" s="7">
        <v>15</v>
      </c>
      <c r="H47" s="7">
        <v>15</v>
      </c>
      <c r="I47" s="24">
        <f t="shared" si="0"/>
        <v>60</v>
      </c>
    </row>
    <row r="48" spans="1:9" ht="27">
      <c r="A48" s="15">
        <v>46</v>
      </c>
      <c r="B48" s="15" t="s">
        <v>29</v>
      </c>
      <c r="C48" s="15" t="s">
        <v>96</v>
      </c>
      <c r="D48" s="23"/>
      <c r="E48" s="7">
        <v>5</v>
      </c>
      <c r="F48" s="7">
        <v>5</v>
      </c>
      <c r="G48" s="7">
        <v>5</v>
      </c>
      <c r="H48" s="7">
        <v>5</v>
      </c>
      <c r="I48" s="24">
        <f t="shared" si="0"/>
        <v>20</v>
      </c>
    </row>
    <row r="49" spans="1:9">
      <c r="A49" s="15">
        <v>47</v>
      </c>
      <c r="B49" s="15" t="s">
        <v>30</v>
      </c>
      <c r="C49" s="15" t="s">
        <v>3</v>
      </c>
      <c r="D49" s="23"/>
      <c r="E49" s="7">
        <v>25</v>
      </c>
      <c r="F49" s="7">
        <v>25</v>
      </c>
      <c r="G49" s="7">
        <v>25</v>
      </c>
      <c r="H49" s="7">
        <v>25</v>
      </c>
      <c r="I49" s="24">
        <f t="shared" si="0"/>
        <v>100</v>
      </c>
    </row>
    <row r="50" spans="1:9">
      <c r="A50" s="15">
        <v>48</v>
      </c>
      <c r="B50" s="15" t="s">
        <v>31</v>
      </c>
      <c r="C50" s="15" t="s">
        <v>3</v>
      </c>
      <c r="D50" s="23"/>
      <c r="E50" s="7">
        <v>25</v>
      </c>
      <c r="F50" s="7">
        <v>25</v>
      </c>
      <c r="G50" s="7">
        <v>25</v>
      </c>
      <c r="H50" s="7">
        <v>25</v>
      </c>
      <c r="I50" s="24">
        <f t="shared" si="0"/>
        <v>100</v>
      </c>
    </row>
    <row r="51" spans="1:9">
      <c r="A51" s="15">
        <v>49</v>
      </c>
      <c r="B51" s="15" t="s">
        <v>32</v>
      </c>
      <c r="C51" s="15" t="s">
        <v>3</v>
      </c>
      <c r="D51" s="23"/>
      <c r="E51" s="7">
        <v>2</v>
      </c>
      <c r="F51" s="7">
        <v>2</v>
      </c>
      <c r="G51" s="7">
        <v>2</v>
      </c>
      <c r="H51" s="7">
        <v>2</v>
      </c>
      <c r="I51" s="24">
        <f t="shared" si="0"/>
        <v>8</v>
      </c>
    </row>
    <row r="52" spans="1:9">
      <c r="A52" s="15">
        <v>50</v>
      </c>
      <c r="B52" s="15" t="s">
        <v>33</v>
      </c>
      <c r="C52" s="15" t="s">
        <v>3</v>
      </c>
      <c r="D52" s="23"/>
      <c r="E52" s="7">
        <v>5</v>
      </c>
      <c r="F52" s="7">
        <v>5</v>
      </c>
      <c r="G52" s="7">
        <v>5</v>
      </c>
      <c r="H52" s="7">
        <v>5</v>
      </c>
      <c r="I52" s="24">
        <f t="shared" ref="I52:I86" si="1">H52+G52+F52+E52</f>
        <v>20</v>
      </c>
    </row>
    <row r="53" spans="1:9">
      <c r="A53" s="15">
        <v>51</v>
      </c>
      <c r="B53" s="15" t="s">
        <v>34</v>
      </c>
      <c r="C53" s="15" t="s">
        <v>3</v>
      </c>
      <c r="D53" s="23"/>
      <c r="E53" s="7"/>
      <c r="F53" s="7"/>
      <c r="G53" s="7">
        <v>15</v>
      </c>
      <c r="H53" s="7"/>
      <c r="I53" s="24">
        <f t="shared" si="1"/>
        <v>15</v>
      </c>
    </row>
    <row r="54" spans="1:9">
      <c r="A54" s="15">
        <v>52</v>
      </c>
      <c r="B54" s="15" t="s">
        <v>35</v>
      </c>
      <c r="C54" s="15" t="s">
        <v>3</v>
      </c>
      <c r="D54" s="23"/>
      <c r="E54" s="7">
        <v>15</v>
      </c>
      <c r="F54" s="7">
        <v>15</v>
      </c>
      <c r="G54" s="7">
        <v>15</v>
      </c>
      <c r="H54" s="7">
        <v>50</v>
      </c>
      <c r="I54" s="24">
        <f t="shared" si="1"/>
        <v>95</v>
      </c>
    </row>
    <row r="55" spans="1:9" ht="27">
      <c r="A55" s="15">
        <v>53</v>
      </c>
      <c r="B55" s="15" t="s">
        <v>121</v>
      </c>
      <c r="C55" s="15" t="s">
        <v>3</v>
      </c>
      <c r="D55" s="23"/>
      <c r="E55" s="7"/>
      <c r="F55" s="7"/>
      <c r="G55" s="7">
        <v>30</v>
      </c>
      <c r="H55" s="7"/>
      <c r="I55" s="24">
        <f t="shared" si="1"/>
        <v>30</v>
      </c>
    </row>
    <row r="56" spans="1:9">
      <c r="A56" s="15">
        <v>54</v>
      </c>
      <c r="B56" s="15" t="s">
        <v>36</v>
      </c>
      <c r="C56" s="15" t="s">
        <v>3</v>
      </c>
      <c r="D56" s="23"/>
      <c r="E56" s="7">
        <v>5</v>
      </c>
      <c r="F56" s="7">
        <v>5</v>
      </c>
      <c r="G56" s="7">
        <v>5</v>
      </c>
      <c r="H56" s="7">
        <v>5</v>
      </c>
      <c r="I56" s="24">
        <f t="shared" si="1"/>
        <v>20</v>
      </c>
    </row>
    <row r="57" spans="1:9">
      <c r="A57" s="15">
        <v>55</v>
      </c>
      <c r="B57" s="15" t="s">
        <v>37</v>
      </c>
      <c r="C57" s="15" t="s">
        <v>96</v>
      </c>
      <c r="D57" s="23"/>
      <c r="E57" s="7">
        <v>10</v>
      </c>
      <c r="F57" s="7">
        <v>10</v>
      </c>
      <c r="G57" s="7">
        <v>10</v>
      </c>
      <c r="H57" s="7">
        <v>10</v>
      </c>
      <c r="I57" s="24">
        <f t="shared" si="1"/>
        <v>40</v>
      </c>
    </row>
    <row r="58" spans="1:9" ht="27">
      <c r="A58" s="15">
        <v>56</v>
      </c>
      <c r="B58" s="15" t="s">
        <v>45</v>
      </c>
      <c r="C58" s="15" t="s">
        <v>3</v>
      </c>
      <c r="D58" s="23"/>
      <c r="E58" s="7">
        <v>5</v>
      </c>
      <c r="F58" s="7">
        <v>5</v>
      </c>
      <c r="G58" s="7">
        <v>5</v>
      </c>
      <c r="H58" s="7">
        <v>5</v>
      </c>
      <c r="I58" s="24">
        <f t="shared" si="1"/>
        <v>20</v>
      </c>
    </row>
    <row r="59" spans="1:9">
      <c r="A59" s="15">
        <v>57</v>
      </c>
      <c r="B59" s="15" t="s">
        <v>38</v>
      </c>
      <c r="C59" s="15" t="s">
        <v>3</v>
      </c>
      <c r="D59" s="23"/>
      <c r="E59" s="7">
        <v>10</v>
      </c>
      <c r="F59" s="7">
        <v>10</v>
      </c>
      <c r="G59" s="7">
        <v>10</v>
      </c>
      <c r="H59" s="7">
        <v>10</v>
      </c>
      <c r="I59" s="24">
        <f t="shared" si="1"/>
        <v>40</v>
      </c>
    </row>
    <row r="60" spans="1:9" ht="27">
      <c r="A60" s="15">
        <v>58</v>
      </c>
      <c r="B60" s="15" t="s">
        <v>125</v>
      </c>
      <c r="C60" s="15" t="s">
        <v>3</v>
      </c>
      <c r="D60" s="23"/>
      <c r="E60" s="7"/>
      <c r="F60" s="7">
        <v>30</v>
      </c>
      <c r="G60" s="7"/>
      <c r="H60" s="7"/>
      <c r="I60" s="24">
        <f t="shared" si="1"/>
        <v>30</v>
      </c>
    </row>
    <row r="61" spans="1:9" ht="27">
      <c r="A61" s="15">
        <v>59</v>
      </c>
      <c r="B61" s="15" t="s">
        <v>127</v>
      </c>
      <c r="C61" s="15" t="s">
        <v>3</v>
      </c>
      <c r="D61" s="23"/>
      <c r="E61" s="7"/>
      <c r="F61" s="7"/>
      <c r="G61" s="7">
        <v>30</v>
      </c>
      <c r="H61" s="7"/>
      <c r="I61" s="24">
        <f t="shared" si="1"/>
        <v>30</v>
      </c>
    </row>
    <row r="62" spans="1:9">
      <c r="A62" s="15">
        <v>60</v>
      </c>
      <c r="B62" s="15" t="s">
        <v>112</v>
      </c>
      <c r="C62" s="15" t="s">
        <v>3</v>
      </c>
      <c r="D62" s="23"/>
      <c r="E62" s="7">
        <v>10</v>
      </c>
      <c r="F62" s="7">
        <v>10</v>
      </c>
      <c r="G62" s="7">
        <v>10</v>
      </c>
      <c r="H62" s="7">
        <v>10</v>
      </c>
      <c r="I62" s="24">
        <f t="shared" si="1"/>
        <v>40</v>
      </c>
    </row>
    <row r="63" spans="1:9" ht="27">
      <c r="A63" s="15">
        <v>61</v>
      </c>
      <c r="B63" s="15" t="s">
        <v>40</v>
      </c>
      <c r="C63" s="15" t="s">
        <v>3</v>
      </c>
      <c r="D63" s="23"/>
      <c r="E63" s="7">
        <v>3</v>
      </c>
      <c r="F63" s="7">
        <v>3</v>
      </c>
      <c r="G63" s="7">
        <v>3</v>
      </c>
      <c r="H63" s="7">
        <v>3</v>
      </c>
      <c r="I63" s="24">
        <f t="shared" si="1"/>
        <v>12</v>
      </c>
    </row>
    <row r="64" spans="1:9" ht="27">
      <c r="A64" s="15">
        <v>62</v>
      </c>
      <c r="B64" s="15" t="s">
        <v>49</v>
      </c>
      <c r="C64" s="15" t="s">
        <v>5</v>
      </c>
      <c r="D64" s="23"/>
      <c r="E64" s="7">
        <v>3</v>
      </c>
      <c r="F64" s="7">
        <v>3</v>
      </c>
      <c r="G64" s="7">
        <v>3</v>
      </c>
      <c r="H64" s="7">
        <v>3</v>
      </c>
      <c r="I64" s="24">
        <f t="shared" si="1"/>
        <v>12</v>
      </c>
    </row>
    <row r="65" spans="1:9" ht="27">
      <c r="A65" s="15">
        <v>63</v>
      </c>
      <c r="B65" s="15" t="s">
        <v>41</v>
      </c>
      <c r="C65" s="15" t="s">
        <v>3</v>
      </c>
      <c r="D65" s="23"/>
      <c r="E65" s="7"/>
      <c r="F65" s="7">
        <v>10</v>
      </c>
      <c r="G65" s="7">
        <v>10</v>
      </c>
      <c r="H65" s="7"/>
      <c r="I65" s="24">
        <f t="shared" si="1"/>
        <v>20</v>
      </c>
    </row>
    <row r="66" spans="1:9" ht="27">
      <c r="A66" s="15">
        <v>64</v>
      </c>
      <c r="B66" s="15" t="s">
        <v>14</v>
      </c>
      <c r="C66" s="15" t="s">
        <v>3</v>
      </c>
      <c r="D66" s="23"/>
      <c r="E66" s="7">
        <v>15</v>
      </c>
      <c r="F66" s="7">
        <v>15</v>
      </c>
      <c r="G66" s="7">
        <v>15</v>
      </c>
      <c r="H66" s="7">
        <v>15</v>
      </c>
      <c r="I66" s="24">
        <f t="shared" si="1"/>
        <v>60</v>
      </c>
    </row>
    <row r="67" spans="1:9">
      <c r="A67" s="15">
        <v>65</v>
      </c>
      <c r="B67" s="15" t="s">
        <v>16</v>
      </c>
      <c r="C67" s="15" t="s">
        <v>96</v>
      </c>
      <c r="D67" s="23"/>
      <c r="E67" s="7">
        <v>30</v>
      </c>
      <c r="F67" s="7">
        <v>30</v>
      </c>
      <c r="G67" s="7">
        <v>30</v>
      </c>
      <c r="H67" s="7">
        <v>30</v>
      </c>
      <c r="I67" s="24">
        <f t="shared" si="1"/>
        <v>120</v>
      </c>
    </row>
    <row r="68" spans="1:9">
      <c r="A68" s="15">
        <v>66</v>
      </c>
      <c r="B68" s="15" t="s">
        <v>20</v>
      </c>
      <c r="C68" s="15" t="s">
        <v>3</v>
      </c>
      <c r="D68" s="23"/>
      <c r="E68" s="7">
        <v>15</v>
      </c>
      <c r="F68" s="7">
        <v>15</v>
      </c>
      <c r="G68" s="7">
        <v>15</v>
      </c>
      <c r="H68" s="7">
        <v>15</v>
      </c>
      <c r="I68" s="24">
        <f t="shared" si="1"/>
        <v>60</v>
      </c>
    </row>
    <row r="69" spans="1:9">
      <c r="A69" s="15">
        <v>67</v>
      </c>
      <c r="B69" s="15" t="s">
        <v>21</v>
      </c>
      <c r="C69" s="15" t="s">
        <v>96</v>
      </c>
      <c r="D69" s="23"/>
      <c r="E69" s="7">
        <v>10</v>
      </c>
      <c r="F69" s="7">
        <v>10</v>
      </c>
      <c r="G69" s="7">
        <v>10</v>
      </c>
      <c r="H69" s="7">
        <v>10</v>
      </c>
      <c r="I69" s="24">
        <f t="shared" si="1"/>
        <v>40</v>
      </c>
    </row>
    <row r="70" spans="1:9">
      <c r="A70" s="15">
        <v>68</v>
      </c>
      <c r="B70" s="15" t="s">
        <v>157</v>
      </c>
      <c r="C70" s="15" t="s">
        <v>3</v>
      </c>
      <c r="D70" s="23"/>
      <c r="E70" s="7">
        <v>5</v>
      </c>
      <c r="F70" s="7">
        <v>5</v>
      </c>
      <c r="G70" s="7">
        <v>5</v>
      </c>
      <c r="H70" s="7">
        <v>5</v>
      </c>
      <c r="I70" s="24">
        <f t="shared" si="1"/>
        <v>20</v>
      </c>
    </row>
    <row r="71" spans="1:9" ht="27">
      <c r="A71" s="15">
        <v>69</v>
      </c>
      <c r="B71" s="15" t="s">
        <v>142</v>
      </c>
      <c r="C71" s="15" t="s">
        <v>5</v>
      </c>
      <c r="D71" s="23"/>
      <c r="E71" s="7">
        <v>20</v>
      </c>
      <c r="F71" s="7">
        <v>20</v>
      </c>
      <c r="G71" s="7">
        <v>20</v>
      </c>
      <c r="H71" s="7">
        <v>20</v>
      </c>
      <c r="I71" s="24">
        <f t="shared" si="1"/>
        <v>80</v>
      </c>
    </row>
    <row r="72" spans="1:9">
      <c r="A72" s="15">
        <v>70</v>
      </c>
      <c r="B72" s="15" t="s">
        <v>22</v>
      </c>
      <c r="C72" s="15" t="s">
        <v>3</v>
      </c>
      <c r="D72" s="23"/>
      <c r="E72" s="7">
        <v>600</v>
      </c>
      <c r="F72" s="7">
        <v>600</v>
      </c>
      <c r="G72" s="7">
        <v>600</v>
      </c>
      <c r="H72" s="7">
        <v>600</v>
      </c>
      <c r="I72" s="24">
        <f t="shared" si="1"/>
        <v>2400</v>
      </c>
    </row>
    <row r="73" spans="1:9" ht="40.5">
      <c r="A73" s="15">
        <v>71</v>
      </c>
      <c r="B73" s="15" t="s">
        <v>50</v>
      </c>
      <c r="C73" s="15" t="s">
        <v>3</v>
      </c>
      <c r="D73" s="23"/>
      <c r="E73" s="7">
        <v>12</v>
      </c>
      <c r="F73" s="7">
        <v>12</v>
      </c>
      <c r="G73" s="7">
        <v>12</v>
      </c>
      <c r="H73" s="7">
        <v>12</v>
      </c>
      <c r="I73" s="24">
        <f t="shared" si="1"/>
        <v>48</v>
      </c>
    </row>
    <row r="74" spans="1:9" ht="40.5">
      <c r="A74" s="15">
        <v>72</v>
      </c>
      <c r="B74" s="15" t="s">
        <v>144</v>
      </c>
      <c r="C74" s="15" t="s">
        <v>3</v>
      </c>
      <c r="D74" s="23"/>
      <c r="E74" s="7">
        <v>15</v>
      </c>
      <c r="F74" s="7">
        <v>15</v>
      </c>
      <c r="G74" s="7">
        <v>15</v>
      </c>
      <c r="H74" s="7">
        <v>15</v>
      </c>
      <c r="I74" s="24">
        <f t="shared" si="1"/>
        <v>60</v>
      </c>
    </row>
    <row r="75" spans="1:9" ht="27">
      <c r="A75" s="15">
        <v>73</v>
      </c>
      <c r="B75" s="15" t="s">
        <v>164</v>
      </c>
      <c r="C75" s="15" t="s">
        <v>97</v>
      </c>
      <c r="D75" s="23"/>
      <c r="E75" s="7">
        <v>5</v>
      </c>
      <c r="F75" s="7">
        <v>5</v>
      </c>
      <c r="G75" s="7">
        <v>5</v>
      </c>
      <c r="H75" s="7">
        <v>5</v>
      </c>
      <c r="I75" s="24">
        <f t="shared" si="1"/>
        <v>20</v>
      </c>
    </row>
    <row r="76" spans="1:9">
      <c r="A76" s="15">
        <v>74</v>
      </c>
      <c r="B76" s="15" t="s">
        <v>23</v>
      </c>
      <c r="C76" s="15" t="s">
        <v>11</v>
      </c>
      <c r="D76" s="23"/>
      <c r="E76" s="7">
        <v>300</v>
      </c>
      <c r="F76" s="7">
        <v>300</v>
      </c>
      <c r="G76" s="7">
        <v>300</v>
      </c>
      <c r="H76" s="7">
        <v>300</v>
      </c>
      <c r="I76" s="24">
        <f t="shared" si="1"/>
        <v>1200</v>
      </c>
    </row>
    <row r="77" spans="1:9">
      <c r="A77" s="15">
        <v>75</v>
      </c>
      <c r="B77" s="15" t="s">
        <v>152</v>
      </c>
      <c r="C77" s="15" t="s">
        <v>3</v>
      </c>
      <c r="D77" s="23"/>
      <c r="E77" s="7">
        <v>10</v>
      </c>
      <c r="F77" s="7">
        <v>10</v>
      </c>
      <c r="G77" s="7">
        <v>10</v>
      </c>
      <c r="H77" s="7">
        <v>10</v>
      </c>
      <c r="I77" s="24">
        <f t="shared" si="1"/>
        <v>40</v>
      </c>
    </row>
    <row r="78" spans="1:9">
      <c r="A78" s="15">
        <v>76</v>
      </c>
      <c r="B78" s="15" t="s">
        <v>177</v>
      </c>
      <c r="C78" s="15" t="s">
        <v>3</v>
      </c>
      <c r="D78" s="23"/>
      <c r="E78" s="7">
        <v>3</v>
      </c>
      <c r="F78" s="7">
        <v>3</v>
      </c>
      <c r="G78" s="7">
        <v>3</v>
      </c>
      <c r="H78" s="7">
        <v>3</v>
      </c>
      <c r="I78" s="24">
        <f t="shared" si="1"/>
        <v>12</v>
      </c>
    </row>
    <row r="79" spans="1:9">
      <c r="A79" s="15">
        <v>77</v>
      </c>
      <c r="B79" s="15" t="s">
        <v>160</v>
      </c>
      <c r="C79" s="15" t="s">
        <v>3</v>
      </c>
      <c r="D79" s="23"/>
      <c r="E79" s="7">
        <v>10</v>
      </c>
      <c r="F79" s="7">
        <v>10</v>
      </c>
      <c r="G79" s="7">
        <v>10</v>
      </c>
      <c r="H79" s="7">
        <v>10</v>
      </c>
      <c r="I79" s="24">
        <f t="shared" si="1"/>
        <v>40</v>
      </c>
    </row>
    <row r="80" spans="1:9" ht="27">
      <c r="A80" s="15">
        <v>78</v>
      </c>
      <c r="B80" s="15" t="s">
        <v>163</v>
      </c>
      <c r="C80" s="15" t="s">
        <v>3</v>
      </c>
      <c r="D80" s="23"/>
      <c r="E80" s="7">
        <v>10</v>
      </c>
      <c r="F80" s="7">
        <v>10</v>
      </c>
      <c r="G80" s="7">
        <v>10</v>
      </c>
      <c r="H80" s="7">
        <v>10</v>
      </c>
      <c r="I80" s="24">
        <f t="shared" si="1"/>
        <v>40</v>
      </c>
    </row>
    <row r="81" spans="1:9" ht="27">
      <c r="A81" s="15">
        <v>79</v>
      </c>
      <c r="B81" s="15" t="s">
        <v>166</v>
      </c>
      <c r="C81" s="15" t="s">
        <v>11</v>
      </c>
      <c r="D81" s="23"/>
      <c r="E81" s="7">
        <v>10</v>
      </c>
      <c r="F81" s="7">
        <v>10</v>
      </c>
      <c r="G81" s="7">
        <v>10</v>
      </c>
      <c r="H81" s="7">
        <v>10</v>
      </c>
      <c r="I81" s="24">
        <f t="shared" si="1"/>
        <v>40</v>
      </c>
    </row>
    <row r="82" spans="1:9">
      <c r="A82" s="15">
        <v>80</v>
      </c>
      <c r="B82" s="15" t="s">
        <v>150</v>
      </c>
      <c r="C82" s="15" t="s">
        <v>97</v>
      </c>
      <c r="D82" s="23"/>
      <c r="E82" s="7"/>
      <c r="F82" s="7"/>
      <c r="G82" s="7">
        <v>20</v>
      </c>
      <c r="H82" s="7"/>
      <c r="I82" s="24">
        <f t="shared" si="1"/>
        <v>20</v>
      </c>
    </row>
    <row r="83" spans="1:9">
      <c r="A83" s="15">
        <v>81</v>
      </c>
      <c r="B83" s="15" t="s">
        <v>151</v>
      </c>
      <c r="C83" s="15" t="s">
        <v>3</v>
      </c>
      <c r="D83" s="23"/>
      <c r="E83" s="7">
        <v>5</v>
      </c>
      <c r="F83" s="7">
        <v>5</v>
      </c>
      <c r="G83" s="7">
        <v>5</v>
      </c>
      <c r="H83" s="7">
        <v>5</v>
      </c>
      <c r="I83" s="24">
        <f t="shared" si="1"/>
        <v>20</v>
      </c>
    </row>
    <row r="84" spans="1:9" ht="27">
      <c r="A84" s="15">
        <v>82</v>
      </c>
      <c r="B84" s="15" t="s">
        <v>46</v>
      </c>
      <c r="C84" s="15" t="s">
        <v>3</v>
      </c>
      <c r="D84" s="23"/>
      <c r="E84" s="7">
        <v>15</v>
      </c>
      <c r="F84" s="7">
        <v>15</v>
      </c>
      <c r="G84" s="7">
        <v>15</v>
      </c>
      <c r="H84" s="7">
        <v>15</v>
      </c>
      <c r="I84" s="24">
        <f t="shared" si="1"/>
        <v>60</v>
      </c>
    </row>
    <row r="85" spans="1:9" ht="27">
      <c r="A85" s="15">
        <v>83</v>
      </c>
      <c r="B85" s="15" t="s">
        <v>39</v>
      </c>
      <c r="C85" s="15" t="s">
        <v>3</v>
      </c>
      <c r="D85" s="23"/>
      <c r="E85" s="7">
        <v>25</v>
      </c>
      <c r="F85" s="7">
        <v>25</v>
      </c>
      <c r="G85" s="7">
        <v>25</v>
      </c>
      <c r="H85" s="7">
        <v>25</v>
      </c>
      <c r="I85" s="24">
        <f t="shared" si="1"/>
        <v>100</v>
      </c>
    </row>
    <row r="86" spans="1:9" ht="47.25">
      <c r="A86" s="23">
        <v>84</v>
      </c>
      <c r="B86" s="23" t="s">
        <v>185</v>
      </c>
      <c r="C86" s="23" t="s">
        <v>3</v>
      </c>
      <c r="D86" s="23"/>
      <c r="E86" s="7">
        <v>3</v>
      </c>
      <c r="F86" s="7">
        <v>3</v>
      </c>
      <c r="G86" s="7">
        <v>3</v>
      </c>
      <c r="H86" s="7">
        <v>3</v>
      </c>
      <c r="I86" s="24">
        <f t="shared" si="1"/>
        <v>12</v>
      </c>
    </row>
  </sheetData>
  <mergeCells count="1">
    <mergeCell ref="B1:I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97"/>
  <sheetViews>
    <sheetView topLeftCell="A40" workbookViewId="0">
      <selection activeCell="E62" sqref="E62"/>
    </sheetView>
  </sheetViews>
  <sheetFormatPr defaultRowHeight="15"/>
  <cols>
    <col min="1" max="1" width="27.28515625" customWidth="1"/>
    <col min="4" max="4" width="8.85546875" bestFit="1" customWidth="1"/>
  </cols>
  <sheetData>
    <row r="1" spans="1:4">
      <c r="A1" t="str">
        <f>'gnman jhamanakacuyc'!B3</f>
        <v>Աղ</v>
      </c>
      <c r="B1" t="str">
        <f>'gnman jhamanakacuyc'!C3</f>
        <v>կգ</v>
      </c>
      <c r="C1">
        <f>'gnman jhamanakacuyc'!I3</f>
        <v>40</v>
      </c>
      <c r="D1">
        <f>'Տեխնիկական բնութագիր'!D5</f>
        <v>15872400</v>
      </c>
    </row>
    <row r="2" spans="1:4">
      <c r="A2" t="str">
        <f>'gnman jhamanakacuyc'!B4</f>
        <v>Ալյուր</v>
      </c>
      <c r="B2" t="str">
        <f>'gnman jhamanakacuyc'!C4</f>
        <v>կգ</v>
      </c>
      <c r="C2">
        <f>'gnman jhamanakacuyc'!I4</f>
        <v>80</v>
      </c>
      <c r="D2">
        <f>'Տեխնիկական բնութագիր'!D6</f>
        <v>15612180</v>
      </c>
    </row>
    <row r="3" spans="1:4">
      <c r="A3" t="str">
        <f>'gnman jhamanakacuyc'!B5</f>
        <v>արքայանաիրնջ 4-րդ և 1-ին եռ</v>
      </c>
      <c r="B3" t="str">
        <f>'gnman jhamanakacuyc'!C5</f>
        <v>կգ</v>
      </c>
      <c r="C3">
        <f>'gnman jhamanakacuyc'!I5</f>
        <v>30</v>
      </c>
      <c r="D3">
        <f>'Տեխնիկական բնութագիր'!D7</f>
        <v>15332500</v>
      </c>
    </row>
    <row r="4" spans="1:4">
      <c r="A4" t="str">
        <f>'gnman jhamanakacuyc'!B6</f>
        <v>բրոկոլի</v>
      </c>
      <c r="B4" t="str">
        <f>'gnman jhamanakacuyc'!C6</f>
        <v>կգ</v>
      </c>
      <c r="C4">
        <f>'gnman jhamanakacuyc'!I6</f>
        <v>20</v>
      </c>
      <c r="D4">
        <f>'Տեխնիկական բնութագիր'!D8</f>
        <v>3221430</v>
      </c>
    </row>
    <row r="5" spans="1:4">
      <c r="A5" t="str">
        <f>'gnman jhamanakacuyc'!B7</f>
        <v>Բանան</v>
      </c>
      <c r="B5" t="str">
        <f>'gnman jhamanakacuyc'!C7</f>
        <v>կգ</v>
      </c>
      <c r="C5">
        <f>'gnman jhamanakacuyc'!I7</f>
        <v>48</v>
      </c>
      <c r="D5">
        <f>'Տեխնիկական բնութագիր'!D9</f>
        <v>3222100</v>
      </c>
    </row>
    <row r="6" spans="1:4">
      <c r="A6" t="str">
        <f>'gnman jhamanakacuyc'!B8</f>
        <v>Բուլկի</v>
      </c>
      <c r="B6" t="str">
        <f>'gnman jhamanakacuyc'!C8</f>
        <v>հատ</v>
      </c>
      <c r="C6">
        <f>'gnman jhamanakacuyc'!I8</f>
        <v>600</v>
      </c>
      <c r="D6">
        <f>'Տեխնիկական բնութագիր'!D10</f>
        <v>15811200</v>
      </c>
    </row>
    <row r="7" spans="1:4">
      <c r="A7" t="str">
        <f>'gnman jhamanakacuyc'!B9</f>
        <v>Բուսական յուղ /ձեթ/</v>
      </c>
      <c r="B7" t="str">
        <f>'gnman jhamanakacuyc'!C9</f>
        <v>լիտր</v>
      </c>
      <c r="C7">
        <f>'gnman jhamanakacuyc'!I9</f>
        <v>100</v>
      </c>
      <c r="D7">
        <f>'Տեխնիկական բնութագիր'!D11</f>
        <v>15411150</v>
      </c>
    </row>
    <row r="8" spans="1:4">
      <c r="A8" t="str">
        <f>'gnman jhamanakacuyc'!B10</f>
        <v>Բրինձ</v>
      </c>
      <c r="B8" t="str">
        <f>'gnman jhamanakacuyc'!C10</f>
        <v>կգ</v>
      </c>
      <c r="C8">
        <f>'gnman jhamanakacuyc'!I10</f>
        <v>180</v>
      </c>
      <c r="D8">
        <f>'Տեխնիկական բնութագիր'!D12</f>
        <v>15614200</v>
      </c>
    </row>
    <row r="9" spans="1:4">
      <c r="A9" t="str">
        <f>'gnman jhamanakacuyc'!B11</f>
        <v>Բազուկ /հունիսի 1-ից հունվարի 1-ը/</v>
      </c>
      <c r="B9" t="str">
        <f>'gnman jhamanakacuyc'!C11</f>
        <v>կգ</v>
      </c>
      <c r="C9">
        <f>'gnman jhamanakacuyc'!I11</f>
        <v>80</v>
      </c>
      <c r="D9">
        <f>'Տեխնիկական բնութագիր'!D13</f>
        <v>3221100</v>
      </c>
    </row>
    <row r="10" spans="1:4">
      <c r="A10" t="str">
        <f>'gnman jhamanakacuyc'!B12</f>
        <v>Բազուկ /հունվարի 1-ից հունիսի 1-ը/</v>
      </c>
      <c r="B10" t="str">
        <f>'gnman jhamanakacuyc'!C12</f>
        <v>կգ</v>
      </c>
      <c r="C10">
        <f>'gnman jhamanakacuyc'!I12</f>
        <v>20</v>
      </c>
      <c r="D10">
        <f>'Տեխնիկական բնութագիր'!D14</f>
        <v>3221100</v>
      </c>
    </row>
    <row r="11" spans="1:4">
      <c r="A11" t="str">
        <f>'gnman jhamanakacuyc'!B13</f>
        <v>Բլղուր</v>
      </c>
      <c r="B11" t="str">
        <f>'gnman jhamanakacuyc'!C13</f>
        <v>կգ</v>
      </c>
      <c r="C11">
        <f>'gnman jhamanakacuyc'!I13</f>
        <v>40</v>
      </c>
      <c r="D11">
        <f>'Տեխնիկական բնութագիր'!D15</f>
        <v>15618000</v>
      </c>
    </row>
    <row r="12" spans="1:4">
      <c r="A12" t="str">
        <f>'gnman jhamanakacuyc'!B14</f>
        <v>Գազար1 /1-ին և 4-րդ եռ/</v>
      </c>
      <c r="B12" t="str">
        <f>'gnman jhamanakacuyc'!C14</f>
        <v>կգ</v>
      </c>
      <c r="C12">
        <f>'gnman jhamanakacuyc'!I14</f>
        <v>70</v>
      </c>
      <c r="D12">
        <f>'Տեխնիկական բնութագիր'!D16</f>
        <v>3221110</v>
      </c>
    </row>
    <row r="13" spans="1:4">
      <c r="A13" t="str">
        <f>'gnman jhamanakacuyc'!B15</f>
        <v>Գազար /2-րդ և 3-րդ եռ/</v>
      </c>
      <c r="B13" t="str">
        <f>'gnman jhamanakacuyc'!C15</f>
        <v>կգ</v>
      </c>
      <c r="C13">
        <f>'gnman jhamanakacuyc'!I15</f>
        <v>40</v>
      </c>
      <c r="D13">
        <f>'Տեխնիկական բնութագիր'!D17</f>
        <v>3221110</v>
      </c>
    </row>
    <row r="14" spans="1:4">
      <c r="A14" t="str">
        <f>'gnman jhamanakacuyc'!B16</f>
        <v>Դդմիկ</v>
      </c>
      <c r="B14" t="str">
        <f>'gnman jhamanakacuyc'!C16</f>
        <v>կգ</v>
      </c>
      <c r="C14">
        <f>'gnman jhamanakacuyc'!I16</f>
        <v>20</v>
      </c>
      <c r="D14">
        <f>'Տեխնիկական բնութագիր'!D18</f>
        <v>3221122</v>
      </c>
    </row>
    <row r="15" spans="1:4">
      <c r="A15" t="str">
        <f>'gnman jhamanakacuyc'!B17</f>
        <v>Դեղձ</v>
      </c>
      <c r="B15" t="str">
        <f>'gnman jhamanakacuyc'!C17</f>
        <v>կգ</v>
      </c>
      <c r="C15">
        <f>'gnman jhamanakacuyc'!I17</f>
        <v>50</v>
      </c>
      <c r="D15">
        <f>'Տեխնիկական բնութագիր'!D19</f>
        <v>3222132</v>
      </c>
    </row>
    <row r="16" spans="1:4">
      <c r="A16" t="str">
        <f>'gnman jhamanakacuyc'!B18</f>
        <v>եգիպտացորենի պահածո</v>
      </c>
      <c r="B16" t="str">
        <f>'gnman jhamanakacuyc'!C18</f>
        <v>տուփ</v>
      </c>
      <c r="C16">
        <f>'gnman jhamanakacuyc'!I18</f>
        <v>20</v>
      </c>
      <c r="D16">
        <f>'Տեխնիկական բնութագիր'!D20</f>
        <v>15331178</v>
      </c>
    </row>
    <row r="17" spans="1:4">
      <c r="A17" t="str">
        <f>'gnman jhamanakacuyc'!B19</f>
        <v>Թեյ</v>
      </c>
      <c r="B17" t="str">
        <f>'gnman jhamanakacuyc'!C19</f>
        <v>տուփ</v>
      </c>
      <c r="C17">
        <f>'gnman jhamanakacuyc'!I19</f>
        <v>20</v>
      </c>
      <c r="D17">
        <f>'Տեխնիկական բնութագիր'!D21</f>
        <v>15863200</v>
      </c>
    </row>
    <row r="18" spans="1:4">
      <c r="A18" t="str">
        <f>'gnman jhamanakacuyc'!B20</f>
        <v xml:space="preserve"> Լոբի</v>
      </c>
      <c r="B18" t="str">
        <f>'gnman jhamanakacuyc'!C20</f>
        <v>կգ</v>
      </c>
      <c r="C18">
        <f>'gnman jhamanakacuyc'!I20</f>
        <v>30</v>
      </c>
      <c r="D18">
        <f>'Տեխնիկական բնութագիր'!D22</f>
        <v>3221115</v>
      </c>
    </row>
    <row r="19" spans="1:4">
      <c r="A19" t="str">
        <f>'gnman jhamanakacuyc'!B21</f>
        <v>Լոլիկ /2-րդ  եռամսյակ/</v>
      </c>
      <c r="B19" t="str">
        <f>'gnman jhamanakacuyc'!C21</f>
        <v>կգ</v>
      </c>
      <c r="C19">
        <f>'gnman jhamanakacuyc'!I21</f>
        <v>15</v>
      </c>
      <c r="D19">
        <f>'Տեխնիկական բնութագիր'!D23</f>
        <v>15331139</v>
      </c>
    </row>
    <row r="20" spans="1:4">
      <c r="A20" t="str">
        <f>'gnman jhamanakacuyc'!B22</f>
        <v>Լոլիկ /3-րդ  եռամսյակ/</v>
      </c>
      <c r="B20" t="str">
        <f>'gnman jhamanakacuyc'!C22</f>
        <v>կգ</v>
      </c>
      <c r="C20">
        <f>'gnman jhamanakacuyc'!I22</f>
        <v>40</v>
      </c>
      <c r="D20">
        <f>'Տեխնիկական բնութագիր'!D24</f>
        <v>15331139</v>
      </c>
    </row>
    <row r="21" spans="1:4">
      <c r="A21" t="str">
        <f>'gnman jhamanakacuyc'!B23</f>
        <v>խաղող</v>
      </c>
      <c r="B21" t="str">
        <f>'gnman jhamanakacuyc'!C23</f>
        <v>կգ</v>
      </c>
      <c r="C21">
        <f>'gnman jhamanakacuyc'!I23</f>
        <v>20</v>
      </c>
      <c r="D21">
        <f>'Տեխնիկական բնութագիր'!D25</f>
        <v>3222135</v>
      </c>
    </row>
    <row r="22" spans="1:4">
      <c r="A22" t="str">
        <f>'gnman jhamanakacuyc'!B24</f>
        <v>խմորիչ</v>
      </c>
      <c r="B22" t="str">
        <f>'gnman jhamanakacuyc'!C24</f>
        <v>տուփ</v>
      </c>
      <c r="C22">
        <f>'gnman jhamanakacuyc'!I24</f>
        <v>20</v>
      </c>
      <c r="D22">
        <f>'Տեխնիկական բնութագիր'!D26</f>
        <v>15898000</v>
      </c>
    </row>
    <row r="23" spans="1:4">
      <c r="A23" t="str">
        <f>'gnman jhamanakacuyc'!B25</f>
        <v xml:space="preserve">Խնձոր </v>
      </c>
      <c r="B23" t="str">
        <f>'gnman jhamanakacuyc'!C25</f>
        <v>կգ</v>
      </c>
      <c r="C23">
        <f>'gnman jhamanakacuyc'!I25</f>
        <v>90</v>
      </c>
      <c r="D23">
        <f>'Տեխնիկական բնութագիր'!D27</f>
        <v>3222128</v>
      </c>
    </row>
    <row r="24" spans="1:4">
      <c r="A24" t="str">
        <f>'gnman jhamanakacuyc'!B26</f>
        <v>Խնձոր /հունիս- օգոստոս/</v>
      </c>
      <c r="B24" t="str">
        <f>'gnman jhamanakacuyc'!C26</f>
        <v>կգ</v>
      </c>
      <c r="C24">
        <f>'gnman jhamanakacuyc'!I26</f>
        <v>50</v>
      </c>
      <c r="D24">
        <f>'Տեխնիկական բնութագիր'!D28</f>
        <v>3222128</v>
      </c>
    </row>
    <row r="25" spans="1:4">
      <c r="A25" t="str">
        <f>'gnman jhamanakacuyc'!B27</f>
        <v>Ծիրան</v>
      </c>
      <c r="B25" t="str">
        <f>'gnman jhamanakacuyc'!C27</f>
        <v>կգ</v>
      </c>
      <c r="C25">
        <f>'gnman jhamanakacuyc'!I27</f>
        <v>45</v>
      </c>
      <c r="D25">
        <f>'Տեխնիկական բնութագիր'!D29</f>
        <v>3222131</v>
      </c>
    </row>
    <row r="26" spans="1:4">
      <c r="A26" t="str">
        <f>'gnman jhamanakacuyc'!B28</f>
        <v>Կակաո</v>
      </c>
      <c r="B26" t="str">
        <f>'gnman jhamanakacuyc'!C28</f>
        <v>տուփ</v>
      </c>
      <c r="C26">
        <f>'gnman jhamanakacuyc'!I28</f>
        <v>20</v>
      </c>
      <c r="D26">
        <f>'Տեխնիկական բնութագիր'!D30</f>
        <v>15841100</v>
      </c>
    </row>
    <row r="27" spans="1:4">
      <c r="A27" t="str">
        <f>'gnman jhamanakacuyc'!B29</f>
        <v>Կանաչի /1-ին և 4-րդ եռ/</v>
      </c>
      <c r="B27" t="str">
        <f>'gnman jhamanakacuyc'!C29</f>
        <v>կապ</v>
      </c>
      <c r="C27">
        <f>'gnman jhamanakacuyc'!I29</f>
        <v>30</v>
      </c>
      <c r="D27">
        <f>'Տեխնիկական բնութագիր'!D31</f>
        <v>15331167</v>
      </c>
    </row>
    <row r="28" spans="1:4">
      <c r="A28" t="str">
        <f>'gnman jhamanakacuyc'!B30</f>
        <v>Կանաչի /2-րդ և 3-րդ եռ/</v>
      </c>
      <c r="B28" t="str">
        <f>'gnman jhamanakacuyc'!C30</f>
        <v>կապ</v>
      </c>
      <c r="C28">
        <f>'gnman jhamanakacuyc'!I30</f>
        <v>30</v>
      </c>
      <c r="D28">
        <f>'Տեխնիկական բնութագիր'!D32</f>
        <v>15331167</v>
      </c>
    </row>
    <row r="29" spans="1:4">
      <c r="A29" t="str">
        <f>'gnman jhamanakacuyc'!B31</f>
        <v>Կարտոֆիլ /1-ին և 2-րդ եռ եռամսյակ/</v>
      </c>
      <c r="B29" t="str">
        <f>'gnman jhamanakacuyc'!C31</f>
        <v>կգ</v>
      </c>
      <c r="C29">
        <f>'gnman jhamanakacuyc'!I31</f>
        <v>50</v>
      </c>
      <c r="D29">
        <f>'Տեխնիկական բնութագիր'!D33</f>
        <v>15311100</v>
      </c>
    </row>
    <row r="30" spans="1:4">
      <c r="A30" t="str">
        <f>'gnman jhamanakacuyc'!B32</f>
        <v>Կարտոֆիլ /2-րդ եռամսյակ/</v>
      </c>
      <c r="B30" t="str">
        <f>'gnman jhamanakacuyc'!C32</f>
        <v>կգ</v>
      </c>
      <c r="C30">
        <f>'gnman jhamanakacuyc'!I32</f>
        <v>60</v>
      </c>
      <c r="D30">
        <f>'Տեխնիկական բնութագիր'!D34</f>
        <v>15311101</v>
      </c>
    </row>
    <row r="31" spans="1:4">
      <c r="A31" t="str">
        <f>'gnman jhamanakacuyc'!B33</f>
        <v>Կարտոֆիլ /3-րդ եռամսյակ/</v>
      </c>
      <c r="B31" t="str">
        <f>'gnman jhamanakacuyc'!C33</f>
        <v>կգ</v>
      </c>
      <c r="C31">
        <f>'gnman jhamanakacuyc'!I33</f>
        <v>80</v>
      </c>
      <c r="D31">
        <f>'Տեխնիկական բնութագիր'!D35</f>
        <v>15311102</v>
      </c>
    </row>
    <row r="32" spans="1:4">
      <c r="A32" t="str">
        <f>'gnman jhamanakacuyc'!B34</f>
        <v>Կարտոֆիլ /4-րդ եռամսյակ/</v>
      </c>
      <c r="B32" t="str">
        <f>'gnman jhamanakacuyc'!C34</f>
        <v>կգ</v>
      </c>
      <c r="C32">
        <f>'gnman jhamanakacuyc'!I34</f>
        <v>100</v>
      </c>
      <c r="D32">
        <f>'Տեխնիկական բնութագիր'!D36</f>
        <v>15311103</v>
      </c>
    </row>
    <row r="33" spans="1:4">
      <c r="A33" t="str">
        <f>'gnman jhamanakacuyc'!B35</f>
        <v xml:space="preserve">Կաղամբ 3-րդ եռ </v>
      </c>
      <c r="B33" t="str">
        <f>'gnman jhamanakacuyc'!C35</f>
        <v>կգ</v>
      </c>
      <c r="C33">
        <f>'gnman jhamanakacuyc'!I35</f>
        <v>50</v>
      </c>
      <c r="D33">
        <f>'Տեխնիկական բնութագիր'!D37</f>
        <v>3221450</v>
      </c>
    </row>
    <row r="34" spans="1:4">
      <c r="A34" t="str">
        <f>'gnman jhamanakacuyc'!B36</f>
        <v>Կաղամբ /1-ին և 4-րդ եռ/</v>
      </c>
      <c r="B34" t="str">
        <f>'gnman jhamanakacuyc'!C36</f>
        <v>կգ</v>
      </c>
      <c r="C34">
        <f>'gnman jhamanakacuyc'!I36</f>
        <v>130</v>
      </c>
      <c r="D34">
        <f>'Տեխնիկական բնութագիր'!D38</f>
        <v>3221450</v>
      </c>
    </row>
    <row r="35" spans="1:4">
      <c r="A35" t="str">
        <f>'gnman jhamanakacuyc'!B37</f>
        <v>Կաղամբ /2-րդ եռ/</v>
      </c>
      <c r="B35" t="str">
        <f>'gnman jhamanakacuyc'!C37</f>
        <v>կգ</v>
      </c>
      <c r="C35">
        <f>'gnman jhamanakacuyc'!I37</f>
        <v>50</v>
      </c>
      <c r="D35">
        <f>'Տեխնիկական բնութագիր'!D39</f>
        <v>3221450</v>
      </c>
    </row>
    <row r="36" spans="1:4">
      <c r="A36" t="str">
        <f>'gnman jhamanakacuyc'!B38</f>
        <v>Հնդկաձավար</v>
      </c>
      <c r="B36" t="str">
        <f>'gnman jhamanakacuyc'!C38</f>
        <v>կգ</v>
      </c>
      <c r="C36">
        <f>'gnman jhamanakacuyc'!I38</f>
        <v>100</v>
      </c>
      <c r="D36">
        <f>'Տեխնիկական բնութագիր'!D40</f>
        <v>15616000</v>
      </c>
    </row>
    <row r="37" spans="1:4">
      <c r="A37" t="str">
        <f>'gnman jhamanakacuyc'!B39</f>
        <v>Հաճարաձավար</v>
      </c>
      <c r="B37" t="str">
        <f>'gnman jhamanakacuyc'!C39</f>
        <v>կգ</v>
      </c>
      <c r="C37">
        <f>'gnman jhamanakacuyc'!I39</f>
        <v>30</v>
      </c>
      <c r="D37">
        <f>'Տեխնիկական բնութագիր'!D41</f>
        <v>15619000</v>
      </c>
    </row>
    <row r="38" spans="1:4">
      <c r="A38" t="str">
        <f>'gnman jhamanakacuyc'!B40</f>
        <v>Մակարոնեղեն</v>
      </c>
      <c r="B38" t="str">
        <f>'gnman jhamanakacuyc'!C40</f>
        <v>կգ</v>
      </c>
      <c r="C38">
        <f>'gnman jhamanakacuyc'!I40</f>
        <v>200</v>
      </c>
      <c r="D38">
        <f>'Տեխնիկական բնութագիր'!D42</f>
        <v>15851100</v>
      </c>
    </row>
    <row r="39" spans="1:4">
      <c r="A39" t="str">
        <f>'gnman jhamanakacuyc'!B41</f>
        <v>Մածուն</v>
      </c>
      <c r="B39" t="str">
        <f>'gnman jhamanakacuyc'!C41</f>
        <v>լիտր</v>
      </c>
      <c r="C39">
        <f>'gnman jhamanakacuyc'!I41</f>
        <v>120</v>
      </c>
      <c r="D39">
        <f>'Տեխնիկական բնութագիր'!D43</f>
        <v>15551600</v>
      </c>
    </row>
    <row r="40" spans="1:4">
      <c r="A40" t="str">
        <f>'gnman jhamanakacuyc'!B42</f>
        <v>մարմելադ</v>
      </c>
      <c r="B40" t="str">
        <f>'gnman jhamanakacuyc'!C42</f>
        <v>կգ</v>
      </c>
      <c r="C40">
        <f>'gnman jhamanakacuyc'!I42</f>
        <v>60</v>
      </c>
      <c r="D40">
        <f>'Տեխնիկական բնութագիր'!D44</f>
        <v>15332240</v>
      </c>
    </row>
    <row r="41" spans="1:4">
      <c r="A41" t="str">
        <f>'gnman jhamanakacuyc'!B43</f>
        <v>մուրաբա</v>
      </c>
      <c r="B41" t="str">
        <f>'gnman jhamanakacuyc'!C43</f>
        <v>կգ</v>
      </c>
      <c r="C41">
        <f>'gnman jhamanakacuyc'!I43</f>
        <v>40</v>
      </c>
      <c r="D41">
        <f>'Տեխնիկական բնութագիր'!D45</f>
        <v>15332230</v>
      </c>
    </row>
    <row r="42" spans="1:4">
      <c r="A42" t="str">
        <f>'gnman jhamanakacuyc'!B44</f>
        <v>Մանդարին 1-ին և 4-րդ եռ</v>
      </c>
      <c r="B42" t="str">
        <f>'gnman jhamanakacuyc'!C44</f>
        <v>կգ</v>
      </c>
      <c r="C42">
        <f>'gnman jhamanakacuyc'!I44</f>
        <v>30</v>
      </c>
      <c r="D42">
        <f>'Տեխնիկական բնութագիր'!D46</f>
        <v>3222121</v>
      </c>
    </row>
    <row r="43" spans="1:4">
      <c r="A43" t="str">
        <f>'gnman jhamanakacuyc'!B45</f>
        <v>Նարինջ 1-ին և 4-րդ եռ</v>
      </c>
      <c r="B43" t="str">
        <f>'gnman jhamanakacuyc'!C45</f>
        <v>կգ</v>
      </c>
      <c r="C43">
        <f>'gnman jhamanakacuyc'!I45</f>
        <v>30</v>
      </c>
      <c r="D43">
        <f>'Տեխնիկական բնութագիր'!D47</f>
        <v>3222119</v>
      </c>
    </row>
    <row r="44" spans="1:4">
      <c r="A44" t="str">
        <f>'gnman jhamanakacuyc'!B46</f>
        <v>Շաքարավազ</v>
      </c>
      <c r="B44" t="str">
        <f>'gnman jhamanakacuyc'!C46</f>
        <v>կգ</v>
      </c>
      <c r="C44">
        <f>'gnman jhamanakacuyc'!I46</f>
        <v>120</v>
      </c>
      <c r="D44">
        <f>'Տեխնիկական բնութագիր'!D48</f>
        <v>15831000</v>
      </c>
    </row>
    <row r="45" spans="1:4">
      <c r="A45" t="str">
        <f>'gnman jhamanakacuyc'!B47</f>
        <v>Շոկոլադապատ կոնֆետ</v>
      </c>
      <c r="B45" t="str">
        <f>'gnman jhamanakacuyc'!C47</f>
        <v>կգ</v>
      </c>
      <c r="C45">
        <f>'gnman jhamanakacuyc'!I47</f>
        <v>60</v>
      </c>
      <c r="D45">
        <f>'Տեխնիկական բնութագիր'!D49</f>
        <v>15842110</v>
      </c>
    </row>
    <row r="46" spans="1:4">
      <c r="A46" t="str">
        <f>'gnman jhamanakacuyc'!B48</f>
        <v>Ոլոռ /պահածո/</v>
      </c>
      <c r="B46" t="str">
        <f>'gnman jhamanakacuyc'!C48</f>
        <v>տուփ</v>
      </c>
      <c r="C46">
        <f>'gnman jhamanakacuyc'!I48</f>
        <v>20</v>
      </c>
      <c r="D46">
        <f>'Տեխնիկական բնութագիր'!D50</f>
        <v>15331180</v>
      </c>
    </row>
    <row r="47" spans="1:4">
      <c r="A47" t="str">
        <f>'gnman jhamanakacuyc'!B49</f>
        <v>Ոլոռ</v>
      </c>
      <c r="B47" t="str">
        <f>'gnman jhamanakacuyc'!C49</f>
        <v>կգ</v>
      </c>
      <c r="C47">
        <f>'gnman jhamanakacuyc'!I49</f>
        <v>100</v>
      </c>
      <c r="D47">
        <f>'Տեխնիկական բնութագիր'!D51</f>
        <v>3221117</v>
      </c>
    </row>
    <row r="48" spans="1:4">
      <c r="A48" t="str">
        <f>'gnman jhamanakacuyc'!B50</f>
        <v>Ոսպ</v>
      </c>
      <c r="B48" t="str">
        <f>'gnman jhamanakacuyc'!C50</f>
        <v>կգ</v>
      </c>
      <c r="C48">
        <f>'gnman jhamanakacuyc'!I50</f>
        <v>100</v>
      </c>
      <c r="D48">
        <f>'Տեխնիկական բնութագիր'!D52</f>
        <v>15331153</v>
      </c>
    </row>
    <row r="49" spans="1:4">
      <c r="A49" t="str">
        <f>'gnman jhamanakacuyc'!B51</f>
        <v>Չամիչ</v>
      </c>
      <c r="B49" t="str">
        <f>'gnman jhamanakacuyc'!C51</f>
        <v>կգ</v>
      </c>
      <c r="C49">
        <f>'gnman jhamanakacuyc'!I51</f>
        <v>8</v>
      </c>
      <c r="D49">
        <f>'Տեխնիկական բնութագիր'!D53</f>
        <v>15332412</v>
      </c>
    </row>
    <row r="50" spans="1:4">
      <c r="A50" t="str">
        <f>'gnman jhamanakacuyc'!B52</f>
        <v>Ջեմ</v>
      </c>
      <c r="B50" t="str">
        <f>'gnman jhamanakacuyc'!C52</f>
        <v>կգ</v>
      </c>
      <c r="C50">
        <f>'gnman jhamanakacuyc'!I52</f>
        <v>20</v>
      </c>
      <c r="D50">
        <f>'Տեխնիկական բնութագիր'!D54</f>
        <v>15332290</v>
      </c>
    </row>
    <row r="51" spans="1:4">
      <c r="A51" t="str">
        <f>'gnman jhamanakacuyc'!B53</f>
        <v>Սմբուկ</v>
      </c>
      <c r="B51" t="str">
        <f>'gnman jhamanakacuyc'!C53</f>
        <v>կգ</v>
      </c>
      <c r="C51">
        <f>'gnman jhamanakacuyc'!I53</f>
        <v>15</v>
      </c>
      <c r="D51">
        <f>'Տեխնիկական բնութագիր'!D55</f>
        <v>15331168</v>
      </c>
    </row>
    <row r="52" spans="1:4">
      <c r="A52" t="str">
        <f>'gnman jhamanakacuyc'!B54</f>
        <v>Սոխ</v>
      </c>
      <c r="B52" t="str">
        <f>'gnman jhamanakacuyc'!C54</f>
        <v>կգ</v>
      </c>
      <c r="C52">
        <f>'gnman jhamanakacuyc'!I54</f>
        <v>95</v>
      </c>
      <c r="D52">
        <f>'Տեխնիկական բնութագիր'!D56</f>
        <v>3221111</v>
      </c>
    </row>
    <row r="53" spans="1:4">
      <c r="A53" t="str">
        <f>'gnman jhamanakacuyc'!B55</f>
        <v>Սալոր 3-րդ եռ</v>
      </c>
      <c r="B53" t="str">
        <f>'gnman jhamanakacuyc'!C55</f>
        <v>կգ</v>
      </c>
      <c r="C53">
        <f>'gnman jhamanakacuyc'!I55</f>
        <v>30</v>
      </c>
      <c r="D53">
        <f>'Տեխնիկական բնութագիր'!D57</f>
        <v>3222134</v>
      </c>
    </row>
    <row r="54" spans="1:4">
      <c r="A54" t="str">
        <f>'gnman jhamanakacuyc'!B56</f>
        <v xml:space="preserve">Սոդա </v>
      </c>
      <c r="B54" t="str">
        <f>'gnman jhamanakacuyc'!C56</f>
        <v>կգ</v>
      </c>
      <c r="C54">
        <f>'gnman jhamanakacuyc'!I56</f>
        <v>20</v>
      </c>
      <c r="D54">
        <f>'Տեխնիկական բնութագիր'!D58</f>
        <v>15872600</v>
      </c>
    </row>
    <row r="55" spans="1:4">
      <c r="A55" t="str">
        <f>'gnman jhamanakacuyc'!B57</f>
        <v xml:space="preserve">Վանիլին </v>
      </c>
      <c r="B55" t="str">
        <f>'gnman jhamanakacuyc'!C57</f>
        <v>տուփ</v>
      </c>
      <c r="C55">
        <f>'gnman jhamanakacuyc'!I57</f>
        <v>40</v>
      </c>
      <c r="D55">
        <f>'Տեխնիկական բնութագիր'!D59</f>
        <v>15871257</v>
      </c>
    </row>
    <row r="56" spans="1:4">
      <c r="A56" t="str">
        <f>'gnman jhamanakacuyc'!B58</f>
        <v xml:space="preserve">Վարսակի փաթիլներ </v>
      </c>
      <c r="B56" t="str">
        <f>'gnman jhamanakacuyc'!C58</f>
        <v>կգ</v>
      </c>
      <c r="C56">
        <f>'gnman jhamanakacuyc'!I58</f>
        <v>20</v>
      </c>
      <c r="D56">
        <f>'Տեխնիկական բնութագիր'!D60</f>
        <v>15613350</v>
      </c>
    </row>
    <row r="57" spans="1:4">
      <c r="A57" t="str">
        <f>'gnman jhamanakacuyc'!B59</f>
        <v>Վաֆլի</v>
      </c>
      <c r="B57" t="str">
        <f>'gnman jhamanakacuyc'!C59</f>
        <v>կգ</v>
      </c>
      <c r="C57">
        <f>'gnman jhamanakacuyc'!I59</f>
        <v>40</v>
      </c>
      <c r="D57">
        <f>'Տեխնիկական բնութագիր'!D61</f>
        <v>15821500</v>
      </c>
    </row>
    <row r="58" spans="1:4">
      <c r="A58" t="str">
        <f>'gnman jhamanakacuyc'!B60</f>
        <v>Վարունգ 2-րդ եռ</v>
      </c>
      <c r="B58" t="str">
        <f>'gnman jhamanakacuyc'!C60</f>
        <v>կգ</v>
      </c>
      <c r="C58">
        <f>'gnman jhamanakacuyc'!I60</f>
        <v>30</v>
      </c>
      <c r="D58">
        <f>'Տեխնիկական բնութագիր'!D62</f>
        <v>3221124</v>
      </c>
    </row>
    <row r="59" spans="1:4">
      <c r="A59" t="str">
        <f>'gnman jhamanakacuyc'!B61</f>
        <v>Վարունգ 3-րդ եռ</v>
      </c>
      <c r="B59" t="str">
        <f>'gnman jhamanakacuyc'!C61</f>
        <v>կգ</v>
      </c>
      <c r="C59">
        <f>'gnman jhamanakacuyc'!I61</f>
        <v>30</v>
      </c>
      <c r="D59">
        <f>'Տեխնիկական բնութագիր'!D63</f>
        <v>3221124</v>
      </c>
    </row>
    <row r="60" spans="1:4">
      <c r="A60" t="str">
        <f>'gnman jhamanakacuyc'!B62</f>
        <v>Վերմիշել</v>
      </c>
      <c r="B60" t="str">
        <f>'gnman jhamanakacuyc'!C62</f>
        <v>կգ</v>
      </c>
      <c r="C60">
        <f>'gnman jhamanakacuyc'!I62</f>
        <v>40</v>
      </c>
      <c r="D60">
        <f>'Տեխնիկական բնութագիր'!D64</f>
        <v>15851100</v>
      </c>
    </row>
    <row r="61" spans="1:4">
      <c r="A61" t="str">
        <f>'gnman jhamanakacuyc'!B63</f>
        <v>Տոմատի մածուկ</v>
      </c>
      <c r="B61" t="str">
        <f>'gnman jhamanakacuyc'!C63</f>
        <v>կգ</v>
      </c>
      <c r="C61">
        <f>'gnman jhamanakacuyc'!I63</f>
        <v>12</v>
      </c>
      <c r="D61">
        <f>'Տեխնիկական բնութագիր'!D65</f>
        <v>15333100</v>
      </c>
    </row>
    <row r="62" spans="1:4">
      <c r="A62" t="str">
        <f>'gnman jhamanakacuyc'!B64</f>
        <v xml:space="preserve">Քացախաթթու </v>
      </c>
      <c r="B62" t="str">
        <f>'gnman jhamanakacuyc'!C64</f>
        <v>լիտր</v>
      </c>
      <c r="C62">
        <f>'gnman jhamanakacuyc'!I64</f>
        <v>12</v>
      </c>
      <c r="D62">
        <f>'Տեխնիկական բնութագիր'!D66</f>
        <v>15871100</v>
      </c>
    </row>
    <row r="63" spans="1:4">
      <c r="A63" t="str">
        <f>'gnman jhamanakacuyc'!B65</f>
        <v>Ցորենաձավար</v>
      </c>
      <c r="B63" t="str">
        <f>'gnman jhamanakacuyc'!C65</f>
        <v>կգ</v>
      </c>
      <c r="C63">
        <f>'gnman jhamanakacuyc'!I65</f>
        <v>20</v>
      </c>
      <c r="D63">
        <f>'Տեխնիկական բնութագիր'!D67</f>
        <v>15617000</v>
      </c>
    </row>
    <row r="64" spans="1:4">
      <c r="A64" t="str">
        <f>'gnman jhamanakacuyc'!B66</f>
        <v>Թխվածքաբլիթ</v>
      </c>
      <c r="B64" t="str">
        <f>'gnman jhamanakacuyc'!C66</f>
        <v>կգ</v>
      </c>
      <c r="C64">
        <f>'gnman jhamanakacuyc'!I66</f>
        <v>60</v>
      </c>
      <c r="D64">
        <f>'Տեխնիկական բնութագիր'!D68</f>
        <v>15821500</v>
      </c>
    </row>
    <row r="65" spans="1:4">
      <c r="A65" t="str">
        <f>'gnman jhamanakacuyc'!B67</f>
        <v xml:space="preserve">Թթվասեր </v>
      </c>
      <c r="B65" t="str">
        <f>'gnman jhamanakacuyc'!C67</f>
        <v>տուփ</v>
      </c>
      <c r="C65">
        <f>'gnman jhamanakacuyc'!I67</f>
        <v>120</v>
      </c>
      <c r="D65">
        <f>'Տեխնիկական բնութագիր'!D69</f>
        <v>15512000</v>
      </c>
    </row>
    <row r="66" spans="1:4">
      <c r="A66" t="str">
        <f>'gnman jhamanakacuyc'!B68</f>
        <v xml:space="preserve">Կարագ </v>
      </c>
      <c r="B66" t="str">
        <f>'gnman jhamanakacuyc'!C68</f>
        <v>կգ</v>
      </c>
      <c r="C66">
        <f>'gnman jhamanakacuyc'!I68</f>
        <v>60</v>
      </c>
      <c r="D66">
        <f>'Տեխնիկական բնութագիր'!D70</f>
        <v>15531100</v>
      </c>
    </row>
    <row r="67" spans="1:4">
      <c r="A67" t="str">
        <f>'gnman jhamanakacuyc'!B69</f>
        <v>Կաթնաշոռ</v>
      </c>
      <c r="B67" t="str">
        <f>'gnman jhamanakacuyc'!C69</f>
        <v>տուփ</v>
      </c>
      <c r="C67">
        <f>'gnman jhamanakacuyc'!I69</f>
        <v>40</v>
      </c>
      <c r="D67">
        <f>'Տեխնիկական բնութագիր'!D71</f>
        <v>15542100</v>
      </c>
    </row>
    <row r="68" spans="1:4">
      <c r="A68" t="str">
        <f>'gnman jhamanakacuyc'!B70</f>
        <v>լավաշ</v>
      </c>
      <c r="B68" t="str">
        <f>'gnman jhamanakacuyc'!C70</f>
        <v>կգ</v>
      </c>
      <c r="C68">
        <f>'gnman jhamanakacuyc'!I70</f>
        <v>20</v>
      </c>
      <c r="D68">
        <f>'Տեխնիկական բնութագիր'!D72</f>
        <v>15810000</v>
      </c>
    </row>
    <row r="69" spans="1:4">
      <c r="A69" t="str">
        <f>'gnman jhamanakacuyc'!B71</f>
        <v>Կաթ/թղթե տարայով/</v>
      </c>
      <c r="B69" t="str">
        <f>'gnman jhamanakacuyc'!C71</f>
        <v>լիտր</v>
      </c>
      <c r="C69">
        <f>'gnman jhamanakacuyc'!I71</f>
        <v>80</v>
      </c>
      <c r="D69">
        <f>'Տեխնիկական բնութագիր'!D73</f>
        <v>15511100</v>
      </c>
    </row>
    <row r="70" spans="1:4">
      <c r="A70" t="str">
        <f>'gnman jhamanakacuyc'!B72</f>
        <v>Հաց</v>
      </c>
      <c r="B70" t="str">
        <f>'gnman jhamanakacuyc'!C72</f>
        <v>կգ</v>
      </c>
      <c r="C70">
        <f>'gnman jhamanakacuyc'!I72</f>
        <v>2400</v>
      </c>
      <c r="D70">
        <f>'Տեխնիկական բնութագիր'!D74</f>
        <v>15811100</v>
      </c>
    </row>
    <row r="71" spans="1:4">
      <c r="A71" t="str">
        <f>'gnman jhamanakacuyc'!B73</f>
        <v>Թռչնամիս /Հավի կրծքամիս/</v>
      </c>
      <c r="B71" t="str">
        <f>'gnman jhamanakacuyc'!C73</f>
        <v>կգ</v>
      </c>
      <c r="C71">
        <f>'gnman jhamanakacuyc'!I73</f>
        <v>48</v>
      </c>
      <c r="D71">
        <f>'Տեխնիկական բնութագիր'!D75</f>
        <v>15112150</v>
      </c>
    </row>
    <row r="72" spans="1:4">
      <c r="A72" t="str">
        <f>'gnman jhamanakacuyc'!B74</f>
        <v>Թռչնամիս /Հավի միս/</v>
      </c>
      <c r="B72" t="str">
        <f>'gnman jhamanakacuyc'!C74</f>
        <v>կգ</v>
      </c>
      <c r="C72">
        <f>'gnman jhamanakacuyc'!I74</f>
        <v>60</v>
      </c>
      <c r="D72">
        <f>'Տեխնիկական բնութագիր'!D76</f>
        <v>15112150</v>
      </c>
    </row>
    <row r="73" spans="1:4">
      <c r="A73" t="str">
        <f>'gnman jhamanakacuyc'!B75</f>
        <v>հազարի տերև</v>
      </c>
      <c r="B73" t="str">
        <f>'gnman jhamanakacuyc'!C75</f>
        <v>կապ</v>
      </c>
      <c r="C73">
        <f>'gnman jhamanakacuyc'!I75</f>
        <v>20</v>
      </c>
      <c r="D73">
        <f>'Տեխնիկական բնութագիր'!D77</f>
        <v>3221127</v>
      </c>
    </row>
    <row r="74" spans="1:4">
      <c r="A74" t="str">
        <f>'gnman jhamanakacuyc'!B76</f>
        <v>Հավի ձու</v>
      </c>
      <c r="B74" t="str">
        <f>'gnman jhamanakacuyc'!C76</f>
        <v>հատ</v>
      </c>
      <c r="C74">
        <f>'gnman jhamanakacuyc'!I76</f>
        <v>1200</v>
      </c>
      <c r="D74">
        <f>'Տեխնիկական բնութագիր'!D78</f>
        <v>3142510</v>
      </c>
    </row>
    <row r="75" spans="1:4">
      <c r="A75" t="str">
        <f>'gnman jhamanakacuyc'!B77</f>
        <v>հալվա</v>
      </c>
      <c r="B75" t="str">
        <f>'gnman jhamanakacuyc'!C77</f>
        <v>կգ</v>
      </c>
      <c r="C75">
        <f>'gnman jhamanakacuyc'!I77</f>
        <v>40</v>
      </c>
      <c r="D75">
        <f>'Տեխնիկական բնութագիր'!D79</f>
        <v>15831710</v>
      </c>
    </row>
    <row r="76" spans="1:4">
      <c r="A76" t="str">
        <f>'gnman jhamanakacuyc'!B78</f>
        <v>հալած յուղ</v>
      </c>
      <c r="B76" t="str">
        <f>'gnman jhamanakacuyc'!C78</f>
        <v>կգ</v>
      </c>
      <c r="C76">
        <f>'gnman jhamanakacuyc'!I78</f>
        <v>12</v>
      </c>
      <c r="D76">
        <f>'Տեխնիկական բնութագիր'!D80</f>
        <v>15412100</v>
      </c>
    </row>
    <row r="77" spans="1:4">
      <c r="A77" t="str">
        <f>'gnman jhamanakacuyc'!B79</f>
        <v>ձուկ</v>
      </c>
      <c r="B77" t="str">
        <f>'gnman jhamanakacuyc'!C79</f>
        <v>կգ</v>
      </c>
      <c r="C77">
        <f>'gnman jhamanakacuyc'!I79</f>
        <v>40</v>
      </c>
      <c r="D77">
        <f>'Տեխնիկական բնութագիր'!D81</f>
        <v>3311112</v>
      </c>
    </row>
    <row r="78" spans="1:4">
      <c r="A78" t="str">
        <f>'gnman jhamanakacuyc'!B80</f>
        <v>շոկոլադապատ զեֆիռ</v>
      </c>
      <c r="B78" t="str">
        <f>'gnman jhamanakacuyc'!C80</f>
        <v>կգ</v>
      </c>
      <c r="C78">
        <f>'gnman jhamanakacuyc'!I80</f>
        <v>40</v>
      </c>
      <c r="D78">
        <f>'Տեխնիկական բնութագիր'!D82</f>
        <v>15842110</v>
      </c>
    </row>
    <row r="79" spans="1:4">
      <c r="A79" t="str">
        <f>'gnman jhamanakacuyc'!B81</f>
        <v>շոկոլադապատ սալիկ</v>
      </c>
      <c r="B79" t="str">
        <f>'gnman jhamanakacuyc'!C81</f>
        <v>հատ</v>
      </c>
      <c r="C79">
        <f>'gnman jhamanakacuyc'!I81</f>
        <v>40</v>
      </c>
      <c r="D79">
        <f>'Տեխնիկական բնութագիր'!D83</f>
        <v>15842110</v>
      </c>
    </row>
    <row r="80" spans="1:4">
      <c r="A80" t="str">
        <f>'gnman jhamanakacuyc'!B82</f>
        <v>ռեհան</v>
      </c>
      <c r="B80" t="str">
        <f>'gnman jhamanakacuyc'!C82</f>
        <v>կապ</v>
      </c>
      <c r="C80">
        <f>'gnman jhamanakacuyc'!I82</f>
        <v>20</v>
      </c>
      <c r="D80">
        <f>'Տեխնիկական բնութագիր'!D84</f>
        <v>15331667</v>
      </c>
    </row>
    <row r="81" spans="1:4">
      <c r="A81" t="str">
        <f>'gnman jhamanakacuyc'!B83</f>
        <v>պաքսիմատ</v>
      </c>
      <c r="B81" t="str">
        <f>'gnman jhamanakacuyc'!C83</f>
        <v>կգ</v>
      </c>
      <c r="C81">
        <f>'gnman jhamanakacuyc'!I83</f>
        <v>20</v>
      </c>
      <c r="D81">
        <f>'Տեխնիկական բնութագիր'!D85</f>
        <v>15800000</v>
      </c>
    </row>
    <row r="82" spans="1:4">
      <c r="A82" t="str">
        <f>'gnman jhamanakacuyc'!B84</f>
        <v>Պանիր /Չանախ/</v>
      </c>
      <c r="B82" t="str">
        <f>'gnman jhamanakacuyc'!C84</f>
        <v>կգ</v>
      </c>
      <c r="C82">
        <f>'gnman jhamanakacuyc'!I84</f>
        <v>60</v>
      </c>
      <c r="D82">
        <f>'Տեխնիկական բնութագիր'!D86</f>
        <v>15541200</v>
      </c>
    </row>
    <row r="83" spans="1:4">
      <c r="A83" t="str">
        <f>'gnman jhamanakacuyc'!B85</f>
        <v xml:space="preserve">Տավարի միս </v>
      </c>
      <c r="B83" t="str">
        <f>'gnman jhamanakacuyc'!C85</f>
        <v>կգ</v>
      </c>
      <c r="C83">
        <f>'gnman jhamanakacuyc'!I85</f>
        <v>100</v>
      </c>
      <c r="D83">
        <f>'Տեխնիկական բնութագիր'!D87</f>
        <v>15871256</v>
      </c>
    </row>
    <row r="84" spans="1:4">
      <c r="A84" t="str">
        <f>'gnman jhamanakacuyc'!B86</f>
        <v>կարմիր պղպեղ աղացած</v>
      </c>
      <c r="B84" t="str">
        <f>'gnman jhamanakacuyc'!C86</f>
        <v>կգ</v>
      </c>
      <c r="C84">
        <f>'gnman jhamanakacuyc'!I86</f>
        <v>12</v>
      </c>
      <c r="D84">
        <f>'Տեխնիկական բնութագիր'!D88</f>
        <v>0</v>
      </c>
    </row>
    <row r="85" spans="1:4">
      <c r="A85">
        <f>'gnman jhamanakacuyc'!B87</f>
        <v>0</v>
      </c>
      <c r="B85">
        <f>'gnman jhamanakacuyc'!C87</f>
        <v>0</v>
      </c>
      <c r="C85">
        <f>'gnman jhamanakacuyc'!I87</f>
        <v>0</v>
      </c>
      <c r="D85">
        <f>'Տեխնիկական բնութագիր'!D89</f>
        <v>0</v>
      </c>
    </row>
    <row r="86" spans="1:4">
      <c r="A86">
        <f>'gnman jhamanakacuyc'!B88</f>
        <v>0</v>
      </c>
      <c r="B86">
        <f>'gnman jhamanakacuyc'!C88</f>
        <v>0</v>
      </c>
      <c r="C86">
        <f>'gnman jhamanakacuyc'!I88</f>
        <v>0</v>
      </c>
      <c r="D86">
        <f>'Տեխնիկական բնութագիր'!D90</f>
        <v>0</v>
      </c>
    </row>
    <row r="87" spans="1:4">
      <c r="A87">
        <f>'gnman jhamanakacuyc'!B89</f>
        <v>0</v>
      </c>
      <c r="B87">
        <f>'gnman jhamanakacuyc'!C89</f>
        <v>0</v>
      </c>
      <c r="C87">
        <f>'gnman jhamanakacuyc'!I89</f>
        <v>0</v>
      </c>
      <c r="D87">
        <f>'Տեխնիկական բնութագիր'!D91</f>
        <v>0</v>
      </c>
    </row>
    <row r="88" spans="1:4">
      <c r="A88">
        <f>'gnman jhamanakacuyc'!B90</f>
        <v>0</v>
      </c>
      <c r="B88">
        <f>'gnman jhamanakacuyc'!C90</f>
        <v>0</v>
      </c>
      <c r="C88">
        <f>'gnman jhamanakacuyc'!I90</f>
        <v>0</v>
      </c>
      <c r="D88">
        <f>'Տեխնիկական բնութագիր'!D92</f>
        <v>0</v>
      </c>
    </row>
    <row r="89" spans="1:4">
      <c r="A89">
        <f>'gnman jhamanakacuyc'!B91</f>
        <v>0</v>
      </c>
      <c r="B89">
        <f>'gnman jhamanakacuyc'!C91</f>
        <v>0</v>
      </c>
      <c r="C89">
        <f>'gnman jhamanakacuyc'!I91</f>
        <v>0</v>
      </c>
      <c r="D89">
        <f>'Տեխնիկական բնութագիր'!D93</f>
        <v>0</v>
      </c>
    </row>
    <row r="90" spans="1:4">
      <c r="A90">
        <f>'gnman jhamanakacuyc'!B92</f>
        <v>0</v>
      </c>
      <c r="B90">
        <f>'gnman jhamanakacuyc'!C92</f>
        <v>0</v>
      </c>
      <c r="C90">
        <f>'gnman jhamanakacuyc'!I92</f>
        <v>0</v>
      </c>
      <c r="D90">
        <f>'Տեխնիկական բնութագիր'!D94</f>
        <v>0</v>
      </c>
    </row>
    <row r="91" spans="1:4">
      <c r="A91">
        <f>'gnman jhamanakacuyc'!B93</f>
        <v>0</v>
      </c>
      <c r="B91">
        <f>'gnman jhamanakacuyc'!C93</f>
        <v>0</v>
      </c>
      <c r="C91">
        <f>'gnman jhamanakacuyc'!I93</f>
        <v>0</v>
      </c>
      <c r="D91">
        <f>'Տեխնիկական բնութագիր'!D95</f>
        <v>0</v>
      </c>
    </row>
    <row r="92" spans="1:4">
      <c r="A92">
        <f>'gnman jhamanakacuyc'!B94</f>
        <v>0</v>
      </c>
      <c r="B92">
        <f>'gnman jhamanakacuyc'!C94</f>
        <v>0</v>
      </c>
      <c r="C92">
        <f>'gnman jhamanakacuyc'!I94</f>
        <v>0</v>
      </c>
      <c r="D92">
        <f>'Տեխնիկական բնութագիր'!D96</f>
        <v>0</v>
      </c>
    </row>
    <row r="93" spans="1:4">
      <c r="A93">
        <f>'gnman jhamanakacuyc'!B95</f>
        <v>0</v>
      </c>
      <c r="B93">
        <f>'gnman jhamanakacuyc'!C95</f>
        <v>0</v>
      </c>
      <c r="C93">
        <f>'gnman jhamanakacuyc'!I95</f>
        <v>0</v>
      </c>
      <c r="D93">
        <f>'Տեխնիկական բնութագիր'!D97</f>
        <v>0</v>
      </c>
    </row>
    <row r="94" spans="1:4">
      <c r="A94">
        <f>'gnman jhamanakacuyc'!B96</f>
        <v>0</v>
      </c>
      <c r="B94">
        <f>'gnman jhamanakacuyc'!C96</f>
        <v>0</v>
      </c>
      <c r="C94">
        <f>'gnman jhamanakacuyc'!I96</f>
        <v>0</v>
      </c>
      <c r="D94">
        <f>'Տեխնիկական բնութագիր'!D98</f>
        <v>0</v>
      </c>
    </row>
    <row r="95" spans="1:4">
      <c r="A95">
        <f>'gnman jhamanakacuyc'!B97</f>
        <v>0</v>
      </c>
      <c r="B95">
        <f>'gnman jhamanakacuyc'!C97</f>
        <v>0</v>
      </c>
      <c r="C95">
        <f>'gnman jhamanakacuyc'!I97</f>
        <v>0</v>
      </c>
      <c r="D95">
        <f>'Տեխնիկական բնութագիր'!D99</f>
        <v>0</v>
      </c>
    </row>
    <row r="96" spans="1:4">
      <c r="A96">
        <f>'gnman jhamanakacuyc'!B98</f>
        <v>0</v>
      </c>
      <c r="B96">
        <f>'gnman jhamanakacuyc'!C98</f>
        <v>0</v>
      </c>
      <c r="C96">
        <f>'gnman jhamanakacuyc'!I98</f>
        <v>0</v>
      </c>
      <c r="D96">
        <f>'Տեխնիկական բնութագիր'!D100</f>
        <v>0</v>
      </c>
    </row>
    <row r="97" spans="1:4">
      <c r="A97">
        <f>'gnman jhamanakacuyc'!B99</f>
        <v>0</v>
      </c>
      <c r="B97">
        <f>'gnman jhamanakacuyc'!C99</f>
        <v>0</v>
      </c>
      <c r="C97">
        <f>'gnman jhamanakacuyc'!I99</f>
        <v>0</v>
      </c>
      <c r="D97">
        <f>'Տեխնիկական բնութագիր'!D101</f>
        <v>0</v>
      </c>
    </row>
    <row r="98" spans="1:4">
      <c r="A98">
        <f>'gnman jhamanakacuyc'!B100</f>
        <v>0</v>
      </c>
      <c r="B98">
        <f>'gnman jhamanakacuyc'!C100</f>
        <v>0</v>
      </c>
      <c r="C98">
        <f>'gnman jhamanakacuyc'!I100</f>
        <v>0</v>
      </c>
      <c r="D98">
        <f>'Տեխնիկական բնութագիր'!D102</f>
        <v>0</v>
      </c>
    </row>
    <row r="99" spans="1:4">
      <c r="A99">
        <f>'gnman jhamanakacuyc'!B101</f>
        <v>0</v>
      </c>
      <c r="B99">
        <f>'gnman jhamanakacuyc'!C101</f>
        <v>0</v>
      </c>
      <c r="C99">
        <f>'gnman jhamanakacuyc'!I101</f>
        <v>0</v>
      </c>
      <c r="D99">
        <f>'Տեխնիկական բնութագիր'!D103</f>
        <v>0</v>
      </c>
    </row>
    <row r="100" spans="1:4">
      <c r="A100">
        <f>'gnman jhamanakacuyc'!B102</f>
        <v>0</v>
      </c>
      <c r="B100">
        <f>'gnman jhamanakacuyc'!C102</f>
        <v>0</v>
      </c>
      <c r="C100">
        <f>'gnman jhamanakacuyc'!I102</f>
        <v>0</v>
      </c>
      <c r="D100">
        <f>'Տեխնիկական բնութագիր'!D104</f>
        <v>0</v>
      </c>
    </row>
    <row r="101" spans="1:4">
      <c r="A101">
        <f>'gnman jhamanakacuyc'!B103</f>
        <v>0</v>
      </c>
      <c r="B101">
        <f>'gnman jhamanakacuyc'!C103</f>
        <v>0</v>
      </c>
      <c r="C101">
        <f>'gnman jhamanakacuyc'!I103</f>
        <v>0</v>
      </c>
      <c r="D101">
        <f>'Տեխնիկական բնութագիր'!D105</f>
        <v>0</v>
      </c>
    </row>
    <row r="102" spans="1:4">
      <c r="A102">
        <f>'gnman jhamanakacuyc'!B104</f>
        <v>0</v>
      </c>
      <c r="B102">
        <f>'gnman jhamanakacuyc'!C104</f>
        <v>0</v>
      </c>
      <c r="C102">
        <f>'gnman jhamanakacuyc'!I104</f>
        <v>0</v>
      </c>
      <c r="D102">
        <f>'Տեխնիկական բնութագիր'!D106</f>
        <v>0</v>
      </c>
    </row>
    <row r="103" spans="1:4">
      <c r="A103">
        <f>'gnman jhamanakacuyc'!B105</f>
        <v>0</v>
      </c>
      <c r="B103">
        <f>'gnman jhamanakacuyc'!C105</f>
        <v>0</v>
      </c>
      <c r="C103">
        <f>'gnman jhamanakacuyc'!I105</f>
        <v>0</v>
      </c>
      <c r="D103">
        <f>'Տեխնիկական բնութագիր'!D107</f>
        <v>0</v>
      </c>
    </row>
    <row r="104" spans="1:4">
      <c r="A104">
        <f>'gnman jhamanakacuyc'!B106</f>
        <v>0</v>
      </c>
      <c r="B104">
        <f>'gnman jhamanakacuyc'!C106</f>
        <v>0</v>
      </c>
      <c r="C104">
        <f>'gnman jhamanakacuyc'!I106</f>
        <v>0</v>
      </c>
      <c r="D104">
        <f>'Տեխնիկական բնութագիր'!D108</f>
        <v>0</v>
      </c>
    </row>
    <row r="105" spans="1:4">
      <c r="A105">
        <f>'gnman jhamanakacuyc'!B107</f>
        <v>0</v>
      </c>
      <c r="B105">
        <f>'gnman jhamanakacuyc'!C107</f>
        <v>0</v>
      </c>
      <c r="C105">
        <f>'gnman jhamanakacuyc'!I107</f>
        <v>0</v>
      </c>
      <c r="D105">
        <f>'Տեխնիկական բնութագիր'!D109</f>
        <v>0</v>
      </c>
    </row>
    <row r="106" spans="1:4">
      <c r="A106">
        <f>'gnman jhamanakacuyc'!B108</f>
        <v>0</v>
      </c>
      <c r="B106">
        <f>'gnman jhamanakacuyc'!C108</f>
        <v>0</v>
      </c>
      <c r="C106">
        <f>'gnman jhamanakacuyc'!I108</f>
        <v>0</v>
      </c>
      <c r="D106">
        <f>'Տեխնիկական բնութագիր'!D110</f>
        <v>0</v>
      </c>
    </row>
    <row r="107" spans="1:4">
      <c r="A107">
        <f>'gnman jhamanakacuyc'!B109</f>
        <v>0</v>
      </c>
      <c r="B107">
        <f>'gnman jhamanakacuyc'!C109</f>
        <v>0</v>
      </c>
      <c r="C107">
        <f>'gnman jhamanakacuyc'!I109</f>
        <v>0</v>
      </c>
      <c r="D107">
        <f>'Տեխնիկական բնութագիր'!D111</f>
        <v>0</v>
      </c>
    </row>
    <row r="108" spans="1:4">
      <c r="A108">
        <f>'gnman jhamanakacuyc'!B110</f>
        <v>0</v>
      </c>
      <c r="B108">
        <f>'gnman jhamanakacuyc'!C110</f>
        <v>0</v>
      </c>
      <c r="C108">
        <f>'gnman jhamanakacuyc'!I110</f>
        <v>0</v>
      </c>
      <c r="D108">
        <f>'Տեխնիկական բնութագիր'!D112</f>
        <v>0</v>
      </c>
    </row>
    <row r="109" spans="1:4">
      <c r="A109">
        <f>'gnman jhamanakacuyc'!B111</f>
        <v>0</v>
      </c>
      <c r="B109">
        <f>'gnman jhamanakacuyc'!C111</f>
        <v>0</v>
      </c>
      <c r="C109">
        <f>'gnman jhamanakacuyc'!I111</f>
        <v>0</v>
      </c>
      <c r="D109">
        <f>'Տեխնիկական բնութագիր'!D113</f>
        <v>0</v>
      </c>
    </row>
    <row r="110" spans="1:4">
      <c r="A110">
        <f>'gnman jhamanakacuyc'!B112</f>
        <v>0</v>
      </c>
      <c r="B110">
        <f>'gnman jhamanakacuyc'!C112</f>
        <v>0</v>
      </c>
      <c r="C110">
        <f>'gnman jhamanakacuyc'!I112</f>
        <v>0</v>
      </c>
      <c r="D110">
        <f>'Տեխնիկական բնութագիր'!D114</f>
        <v>0</v>
      </c>
    </row>
    <row r="111" spans="1:4">
      <c r="A111">
        <f>'gnman jhamanakacuyc'!B113</f>
        <v>0</v>
      </c>
      <c r="B111">
        <f>'gnman jhamanakacuyc'!C113</f>
        <v>0</v>
      </c>
      <c r="C111">
        <f>'gnman jhamanakacuyc'!I113</f>
        <v>0</v>
      </c>
      <c r="D111">
        <f>'Տեխնիկական բնութագիր'!D115</f>
        <v>0</v>
      </c>
    </row>
    <row r="112" spans="1:4">
      <c r="A112">
        <f>'gnman jhamanakacuyc'!B114</f>
        <v>0</v>
      </c>
      <c r="B112">
        <f>'gnman jhamanakacuyc'!C114</f>
        <v>0</v>
      </c>
      <c r="C112">
        <f>'gnman jhamanakacuyc'!I114</f>
        <v>0</v>
      </c>
      <c r="D112">
        <f>'Տեխնիկական բնութագիր'!D116</f>
        <v>0</v>
      </c>
    </row>
    <row r="113" spans="1:4">
      <c r="A113">
        <f>'gnman jhamanakacuyc'!B115</f>
        <v>0</v>
      </c>
      <c r="B113">
        <f>'gnman jhamanakacuyc'!C115</f>
        <v>0</v>
      </c>
      <c r="C113">
        <f>'gnman jhamanakacuyc'!I115</f>
        <v>0</v>
      </c>
      <c r="D113">
        <f>'Տեխնիկական բնութագիր'!D117</f>
        <v>0</v>
      </c>
    </row>
    <row r="114" spans="1:4">
      <c r="A114">
        <f>'gnman jhamanakacuyc'!B116</f>
        <v>0</v>
      </c>
      <c r="B114">
        <f>'gnman jhamanakacuyc'!C116</f>
        <v>0</v>
      </c>
      <c r="C114">
        <f>'gnman jhamanakacuyc'!I116</f>
        <v>0</v>
      </c>
      <c r="D114">
        <f>'Տեխնիկական բնութագիր'!D118</f>
        <v>0</v>
      </c>
    </row>
    <row r="115" spans="1:4">
      <c r="A115">
        <f>'gnman jhamanakacuyc'!B117</f>
        <v>0</v>
      </c>
      <c r="B115">
        <f>'gnman jhamanakacuyc'!C117</f>
        <v>0</v>
      </c>
      <c r="C115">
        <f>'gnman jhamanakacuyc'!I117</f>
        <v>0</v>
      </c>
      <c r="D115">
        <f>'Տեխնիկական բնութագիր'!D119</f>
        <v>0</v>
      </c>
    </row>
    <row r="116" spans="1:4">
      <c r="A116">
        <f>'gnman jhamanakacuyc'!B118</f>
        <v>0</v>
      </c>
      <c r="B116">
        <f>'gnman jhamanakacuyc'!C118</f>
        <v>0</v>
      </c>
      <c r="C116">
        <f>'gnman jhamanakacuyc'!I118</f>
        <v>0</v>
      </c>
      <c r="D116">
        <f>'Տեխնիկական բնութագիր'!D120</f>
        <v>0</v>
      </c>
    </row>
    <row r="117" spans="1:4">
      <c r="A117">
        <f>'gnman jhamanakacuyc'!B119</f>
        <v>0</v>
      </c>
      <c r="B117">
        <f>'gnman jhamanakacuyc'!C119</f>
        <v>0</v>
      </c>
      <c r="C117">
        <f>'gnman jhamanakacuyc'!I119</f>
        <v>0</v>
      </c>
      <c r="D117">
        <f>'Տեխնիկական բնութագիր'!D121</f>
        <v>0</v>
      </c>
    </row>
    <row r="118" spans="1:4">
      <c r="A118">
        <f>'gnman jhamanakacuyc'!B120</f>
        <v>0</v>
      </c>
      <c r="B118">
        <f>'gnman jhamanakacuyc'!C120</f>
        <v>0</v>
      </c>
      <c r="C118">
        <f>'gnman jhamanakacuyc'!I120</f>
        <v>0</v>
      </c>
      <c r="D118">
        <f>'Տեխնիկական բնութագիր'!D122</f>
        <v>0</v>
      </c>
    </row>
    <row r="119" spans="1:4">
      <c r="A119">
        <f>'gnman jhamanakacuyc'!B121</f>
        <v>0</v>
      </c>
      <c r="B119">
        <f>'gnman jhamanakacuyc'!C121</f>
        <v>0</v>
      </c>
      <c r="C119">
        <f>'gnman jhamanakacuyc'!I121</f>
        <v>0</v>
      </c>
      <c r="D119">
        <f>'Տեխնիկական բնութագիր'!D123</f>
        <v>0</v>
      </c>
    </row>
    <row r="120" spans="1:4">
      <c r="A120">
        <f>'gnman jhamanakacuyc'!B122</f>
        <v>0</v>
      </c>
      <c r="B120">
        <f>'gnman jhamanakacuyc'!C122</f>
        <v>0</v>
      </c>
      <c r="C120">
        <f>'gnman jhamanakacuyc'!I122</f>
        <v>0</v>
      </c>
      <c r="D120">
        <f>'Տեխնիկական բնութագիր'!D124</f>
        <v>0</v>
      </c>
    </row>
    <row r="121" spans="1:4">
      <c r="A121">
        <f>'gnman jhamanakacuyc'!B123</f>
        <v>0</v>
      </c>
      <c r="B121">
        <f>'gnman jhamanakacuyc'!C123</f>
        <v>0</v>
      </c>
      <c r="C121">
        <f>'gnman jhamanakacuyc'!I123</f>
        <v>0</v>
      </c>
      <c r="D121">
        <f>'Տեխնիկական բնութագիր'!D125</f>
        <v>0</v>
      </c>
    </row>
    <row r="122" spans="1:4">
      <c r="A122">
        <f>'gnman jhamanakacuyc'!B124</f>
        <v>0</v>
      </c>
      <c r="B122">
        <f>'gnman jhamanakacuyc'!C124</f>
        <v>0</v>
      </c>
      <c r="C122">
        <f>'gnman jhamanakacuyc'!I124</f>
        <v>0</v>
      </c>
      <c r="D122">
        <f>'Տեխնիկական բնութագիր'!D126</f>
        <v>0</v>
      </c>
    </row>
    <row r="123" spans="1:4">
      <c r="A123">
        <f>'gnman jhamanakacuyc'!B125</f>
        <v>0</v>
      </c>
      <c r="B123">
        <f>'gnman jhamanakacuyc'!C125</f>
        <v>0</v>
      </c>
      <c r="C123">
        <f>'gnman jhamanakacuyc'!I125</f>
        <v>0</v>
      </c>
      <c r="D123">
        <f>'Տեխնիկական բնութագիր'!D127</f>
        <v>0</v>
      </c>
    </row>
    <row r="124" spans="1:4">
      <c r="A124">
        <f>'gnman jhamanakacuyc'!B126</f>
        <v>0</v>
      </c>
      <c r="B124">
        <f>'gnman jhamanakacuyc'!C126</f>
        <v>0</v>
      </c>
      <c r="C124">
        <f>'gnman jhamanakacuyc'!I126</f>
        <v>0</v>
      </c>
      <c r="D124">
        <f>'Տեխնիկական բնութագիր'!D128</f>
        <v>0</v>
      </c>
    </row>
    <row r="125" spans="1:4">
      <c r="A125">
        <f>'gnman jhamanakacuyc'!B127</f>
        <v>0</v>
      </c>
      <c r="B125">
        <f>'gnman jhamanakacuyc'!C127</f>
        <v>0</v>
      </c>
      <c r="C125">
        <f>'gnman jhamanakacuyc'!I127</f>
        <v>0</v>
      </c>
      <c r="D125">
        <f>'Տեխնիկական բնութագիր'!D129</f>
        <v>0</v>
      </c>
    </row>
    <row r="126" spans="1:4">
      <c r="A126">
        <f>'gnman jhamanakacuyc'!B128</f>
        <v>0</v>
      </c>
      <c r="B126">
        <f>'gnman jhamanakacuyc'!C128</f>
        <v>0</v>
      </c>
      <c r="C126">
        <f>'gnman jhamanakacuyc'!I128</f>
        <v>0</v>
      </c>
      <c r="D126">
        <f>'Տեխնիկական բնութագիր'!D130</f>
        <v>0</v>
      </c>
    </row>
    <row r="127" spans="1:4">
      <c r="A127">
        <f>'gnman jhamanakacuyc'!B129</f>
        <v>0</v>
      </c>
      <c r="B127">
        <f>'gnman jhamanakacuyc'!C129</f>
        <v>0</v>
      </c>
      <c r="C127">
        <f>'gnman jhamanakacuyc'!I129</f>
        <v>0</v>
      </c>
      <c r="D127">
        <f>'Տեխնիկական բնութագիր'!D131</f>
        <v>0</v>
      </c>
    </row>
    <row r="128" spans="1:4">
      <c r="A128">
        <f>'gnman jhamanakacuyc'!B130</f>
        <v>0</v>
      </c>
      <c r="B128">
        <f>'gnman jhamanakacuyc'!C130</f>
        <v>0</v>
      </c>
      <c r="C128">
        <f>'gnman jhamanakacuyc'!I130</f>
        <v>0</v>
      </c>
      <c r="D128">
        <f>'Տեխնիկական բնութագիր'!D132</f>
        <v>0</v>
      </c>
    </row>
    <row r="129" spans="1:4">
      <c r="A129">
        <f>'gnman jhamanakacuyc'!B131</f>
        <v>0</v>
      </c>
      <c r="B129">
        <f>'gnman jhamanakacuyc'!C131</f>
        <v>0</v>
      </c>
      <c r="C129">
        <f>'gnman jhamanakacuyc'!I131</f>
        <v>0</v>
      </c>
      <c r="D129">
        <f>'Տեխնիկական բնութագիր'!D133</f>
        <v>0</v>
      </c>
    </row>
    <row r="130" spans="1:4">
      <c r="A130">
        <f>'gnman jhamanakacuyc'!B132</f>
        <v>0</v>
      </c>
      <c r="B130">
        <f>'gnman jhamanakacuyc'!C132</f>
        <v>0</v>
      </c>
      <c r="C130">
        <f>'gnman jhamanakacuyc'!I132</f>
        <v>0</v>
      </c>
      <c r="D130">
        <f>'Տեխնիկական բնութագիր'!D134</f>
        <v>0</v>
      </c>
    </row>
    <row r="131" spans="1:4">
      <c r="A131">
        <f>'gnman jhamanakacuyc'!B133</f>
        <v>0</v>
      </c>
      <c r="B131">
        <f>'gnman jhamanakacuyc'!C133</f>
        <v>0</v>
      </c>
      <c r="C131">
        <f>'gnman jhamanakacuyc'!I133</f>
        <v>0</v>
      </c>
      <c r="D131">
        <f>'Տեխնիկական բնութագիր'!D135</f>
        <v>0</v>
      </c>
    </row>
    <row r="132" spans="1:4">
      <c r="A132">
        <f>'gnman jhamanakacuyc'!B134</f>
        <v>0</v>
      </c>
      <c r="B132">
        <f>'gnman jhamanakacuyc'!C134</f>
        <v>0</v>
      </c>
      <c r="C132">
        <f>'gnman jhamanakacuyc'!I134</f>
        <v>0</v>
      </c>
      <c r="D132">
        <f>'Տեխնիկական բնութագիր'!D136</f>
        <v>0</v>
      </c>
    </row>
    <row r="133" spans="1:4">
      <c r="A133">
        <f>'gnman jhamanakacuyc'!B135</f>
        <v>0</v>
      </c>
      <c r="B133">
        <f>'gnman jhamanakacuyc'!C135</f>
        <v>0</v>
      </c>
      <c r="C133">
        <f>'gnman jhamanakacuyc'!I135</f>
        <v>0</v>
      </c>
      <c r="D133">
        <f>'Տեխնիկական բնութագիր'!D137</f>
        <v>0</v>
      </c>
    </row>
    <row r="134" spans="1:4">
      <c r="A134">
        <f>'gnman jhamanakacuyc'!B136</f>
        <v>0</v>
      </c>
      <c r="B134">
        <f>'gnman jhamanakacuyc'!C136</f>
        <v>0</v>
      </c>
      <c r="C134">
        <f>'gnman jhamanakacuyc'!I136</f>
        <v>0</v>
      </c>
      <c r="D134">
        <f>'Տեխնիկական բնութագիր'!D138</f>
        <v>0</v>
      </c>
    </row>
    <row r="135" spans="1:4">
      <c r="A135">
        <f>'gnman jhamanakacuyc'!B137</f>
        <v>0</v>
      </c>
      <c r="B135">
        <f>'gnman jhamanakacuyc'!C137</f>
        <v>0</v>
      </c>
      <c r="C135">
        <f>'gnman jhamanakacuyc'!I137</f>
        <v>0</v>
      </c>
      <c r="D135">
        <f>'Տեխնիկական բնութագիր'!D139</f>
        <v>0</v>
      </c>
    </row>
    <row r="136" spans="1:4">
      <c r="A136">
        <f>'gnman jhamanakacuyc'!B138</f>
        <v>0</v>
      </c>
      <c r="B136">
        <f>'gnman jhamanakacuyc'!C138</f>
        <v>0</v>
      </c>
      <c r="C136">
        <f>'gnman jhamanakacuyc'!I138</f>
        <v>0</v>
      </c>
      <c r="D136">
        <f>'Տեխնիկական բնութագիր'!D140</f>
        <v>0</v>
      </c>
    </row>
    <row r="137" spans="1:4">
      <c r="A137">
        <f>'gnman jhamanakacuyc'!B139</f>
        <v>0</v>
      </c>
      <c r="B137">
        <f>'gnman jhamanakacuyc'!C139</f>
        <v>0</v>
      </c>
      <c r="C137">
        <f>'gnman jhamanakacuyc'!I139</f>
        <v>0</v>
      </c>
      <c r="D137">
        <f>'Տեխնիկական բնութագիր'!D141</f>
        <v>0</v>
      </c>
    </row>
    <row r="138" spans="1:4">
      <c r="A138">
        <f>'gnman jhamanakacuyc'!B140</f>
        <v>0</v>
      </c>
      <c r="B138">
        <f>'gnman jhamanakacuyc'!C140</f>
        <v>0</v>
      </c>
      <c r="C138">
        <f>'gnman jhamanakacuyc'!I140</f>
        <v>0</v>
      </c>
      <c r="D138">
        <f>'Տեխնիկական բնութագիր'!D142</f>
        <v>0</v>
      </c>
    </row>
    <row r="139" spans="1:4">
      <c r="A139">
        <f>'gnman jhamanakacuyc'!B141</f>
        <v>0</v>
      </c>
      <c r="B139">
        <f>'gnman jhamanakacuyc'!C141</f>
        <v>0</v>
      </c>
      <c r="C139">
        <f>'gnman jhamanakacuyc'!I141</f>
        <v>0</v>
      </c>
      <c r="D139">
        <f>'Տեխնիկական բնութագիր'!D143</f>
        <v>0</v>
      </c>
    </row>
    <row r="140" spans="1:4">
      <c r="A140">
        <f>'gnman jhamanakacuyc'!B142</f>
        <v>0</v>
      </c>
      <c r="B140">
        <f>'gnman jhamanakacuyc'!C142</f>
        <v>0</v>
      </c>
      <c r="C140">
        <f>'gnman jhamanakacuyc'!I142</f>
        <v>0</v>
      </c>
      <c r="D140">
        <f>'Տեխնիկական բնութագիր'!D144</f>
        <v>0</v>
      </c>
    </row>
    <row r="141" spans="1:4">
      <c r="A141">
        <f>'gnman jhamanakacuyc'!B143</f>
        <v>0</v>
      </c>
      <c r="B141">
        <f>'gnman jhamanakacuyc'!C143</f>
        <v>0</v>
      </c>
      <c r="C141">
        <f>'gnman jhamanakacuyc'!I143</f>
        <v>0</v>
      </c>
      <c r="D141">
        <f>'Տեխնիկական բնութագիր'!D145</f>
        <v>0</v>
      </c>
    </row>
    <row r="142" spans="1:4">
      <c r="A142">
        <f>'gnman jhamanakacuyc'!B144</f>
        <v>0</v>
      </c>
      <c r="B142">
        <f>'gnman jhamanakacuyc'!C144</f>
        <v>0</v>
      </c>
      <c r="C142">
        <f>'gnman jhamanakacuyc'!I144</f>
        <v>0</v>
      </c>
      <c r="D142">
        <f>'Տեխնիկական բնութագիր'!D146</f>
        <v>0</v>
      </c>
    </row>
    <row r="143" spans="1:4">
      <c r="A143">
        <f>'gnman jhamanakacuyc'!B145</f>
        <v>0</v>
      </c>
      <c r="B143">
        <f>'gnman jhamanakacuyc'!C145</f>
        <v>0</v>
      </c>
      <c r="C143">
        <f>'gnman jhamanakacuyc'!I145</f>
        <v>0</v>
      </c>
      <c r="D143">
        <f>'Տեխնիկական բնութագիր'!D147</f>
        <v>0</v>
      </c>
    </row>
    <row r="144" spans="1:4">
      <c r="A144">
        <f>'gnman jhamanakacuyc'!B146</f>
        <v>0</v>
      </c>
      <c r="B144">
        <f>'gnman jhamanakacuyc'!C146</f>
        <v>0</v>
      </c>
      <c r="C144">
        <f>'gnman jhamanakacuyc'!I146</f>
        <v>0</v>
      </c>
      <c r="D144">
        <f>'Տեխնիկական բնութագիր'!D148</f>
        <v>0</v>
      </c>
    </row>
    <row r="145" spans="1:4">
      <c r="A145">
        <f>'gnman jhamanakacuyc'!B147</f>
        <v>0</v>
      </c>
      <c r="B145">
        <f>'gnman jhamanakacuyc'!C147</f>
        <v>0</v>
      </c>
      <c r="C145">
        <f>'gnman jhamanakacuyc'!I147</f>
        <v>0</v>
      </c>
      <c r="D145">
        <f>'Տեխնիկական բնութագիր'!D149</f>
        <v>0</v>
      </c>
    </row>
    <row r="146" spans="1:4">
      <c r="A146">
        <f>'gnman jhamanakacuyc'!B148</f>
        <v>0</v>
      </c>
      <c r="B146">
        <f>'gnman jhamanakacuyc'!C148</f>
        <v>0</v>
      </c>
      <c r="C146">
        <f>'gnman jhamanakacuyc'!I148</f>
        <v>0</v>
      </c>
      <c r="D146">
        <f>'Տեխնիկական բնութագիր'!D150</f>
        <v>0</v>
      </c>
    </row>
    <row r="147" spans="1:4">
      <c r="A147">
        <f>'gnman jhamanakacuyc'!B149</f>
        <v>0</v>
      </c>
      <c r="B147">
        <f>'gnman jhamanakacuyc'!C149</f>
        <v>0</v>
      </c>
      <c r="C147">
        <f>'gnman jhamanakacuyc'!I149</f>
        <v>0</v>
      </c>
      <c r="D147">
        <f>'Տեխնիկական բնութագիր'!D151</f>
        <v>0</v>
      </c>
    </row>
    <row r="148" spans="1:4">
      <c r="A148">
        <f>'gnman jhamanakacuyc'!B150</f>
        <v>0</v>
      </c>
      <c r="B148">
        <f>'gnman jhamanakacuyc'!C150</f>
        <v>0</v>
      </c>
      <c r="C148">
        <f>'gnman jhamanakacuyc'!I150</f>
        <v>0</v>
      </c>
      <c r="D148">
        <f>'Տեխնիկական բնութագիր'!D152</f>
        <v>0</v>
      </c>
    </row>
    <row r="149" spans="1:4">
      <c r="A149">
        <f>'gnman jhamanakacuyc'!B151</f>
        <v>0</v>
      </c>
      <c r="B149">
        <f>'gnman jhamanakacuyc'!C151</f>
        <v>0</v>
      </c>
      <c r="C149">
        <f>'gnman jhamanakacuyc'!I151</f>
        <v>0</v>
      </c>
      <c r="D149">
        <f>'Տեխնիկական բնութագիր'!D153</f>
        <v>0</v>
      </c>
    </row>
    <row r="150" spans="1:4">
      <c r="A150">
        <f>'gnman jhamanakacuyc'!B152</f>
        <v>0</v>
      </c>
      <c r="B150">
        <f>'gnman jhamanakacuyc'!C152</f>
        <v>0</v>
      </c>
      <c r="C150">
        <f>'gnman jhamanakacuyc'!I152</f>
        <v>0</v>
      </c>
      <c r="D150">
        <f>'Տեխնիկական բնութագիր'!D154</f>
        <v>0</v>
      </c>
    </row>
    <row r="151" spans="1:4">
      <c r="A151">
        <f>'gnman jhamanakacuyc'!B153</f>
        <v>0</v>
      </c>
      <c r="B151">
        <f>'gnman jhamanakacuyc'!C153</f>
        <v>0</v>
      </c>
      <c r="C151">
        <f>'gnman jhamanakacuyc'!I153</f>
        <v>0</v>
      </c>
      <c r="D151">
        <f>'Տեխնիկական բնութագիր'!D155</f>
        <v>0</v>
      </c>
    </row>
    <row r="152" spans="1:4">
      <c r="A152">
        <f>'gnman jhamanakacuyc'!B154</f>
        <v>0</v>
      </c>
      <c r="B152">
        <f>'gnman jhamanakacuyc'!C154</f>
        <v>0</v>
      </c>
      <c r="C152">
        <f>'gnman jhamanakacuyc'!I154</f>
        <v>0</v>
      </c>
      <c r="D152">
        <f>'Տեխնիկական բնութագիր'!D156</f>
        <v>0</v>
      </c>
    </row>
    <row r="153" spans="1:4">
      <c r="A153">
        <f>'gnman jhamanakacuyc'!B155</f>
        <v>0</v>
      </c>
      <c r="B153">
        <f>'gnman jhamanakacuyc'!C155</f>
        <v>0</v>
      </c>
      <c r="C153">
        <f>'gnman jhamanakacuyc'!I155</f>
        <v>0</v>
      </c>
      <c r="D153">
        <f>'Տեխնիկական բնութագիր'!D157</f>
        <v>0</v>
      </c>
    </row>
    <row r="154" spans="1:4">
      <c r="A154">
        <f>'gnman jhamanakacuyc'!B156</f>
        <v>0</v>
      </c>
      <c r="B154">
        <f>'gnman jhamanakacuyc'!C156</f>
        <v>0</v>
      </c>
      <c r="C154">
        <f>'gnman jhamanakacuyc'!I156</f>
        <v>0</v>
      </c>
      <c r="D154">
        <f>'Տեխնիկական բնութագիր'!D158</f>
        <v>0</v>
      </c>
    </row>
    <row r="155" spans="1:4">
      <c r="A155">
        <f>'gnman jhamanakacuyc'!B157</f>
        <v>0</v>
      </c>
      <c r="B155">
        <f>'gnman jhamanakacuyc'!C157</f>
        <v>0</v>
      </c>
      <c r="C155">
        <f>'gnman jhamanakacuyc'!I157</f>
        <v>0</v>
      </c>
      <c r="D155">
        <f>'Տեխնիկական բնութագիր'!D159</f>
        <v>0</v>
      </c>
    </row>
    <row r="156" spans="1:4">
      <c r="A156">
        <f>'gnman jhamanakacuyc'!B158</f>
        <v>0</v>
      </c>
      <c r="B156">
        <f>'gnman jhamanakacuyc'!C158</f>
        <v>0</v>
      </c>
      <c r="C156">
        <f>'gnman jhamanakacuyc'!I158</f>
        <v>0</v>
      </c>
      <c r="D156">
        <f>'Տեխնիկական բնութագիր'!D160</f>
        <v>0</v>
      </c>
    </row>
    <row r="157" spans="1:4">
      <c r="A157">
        <f>'gnman jhamanakacuyc'!B159</f>
        <v>0</v>
      </c>
      <c r="B157">
        <f>'gnman jhamanakacuyc'!C159</f>
        <v>0</v>
      </c>
      <c r="C157">
        <f>'gnman jhamanakacuyc'!I159</f>
        <v>0</v>
      </c>
      <c r="D157">
        <f>'Տեխնիկական բնութագիր'!D161</f>
        <v>0</v>
      </c>
    </row>
    <row r="158" spans="1:4">
      <c r="A158">
        <f>'gnman jhamanakacuyc'!B160</f>
        <v>0</v>
      </c>
      <c r="B158">
        <f>'gnman jhamanakacuyc'!C160</f>
        <v>0</v>
      </c>
      <c r="C158">
        <f>'gnman jhamanakacuyc'!I160</f>
        <v>0</v>
      </c>
      <c r="D158">
        <f>'Տեխնիկական բնութագիր'!D162</f>
        <v>0</v>
      </c>
    </row>
    <row r="159" spans="1:4">
      <c r="A159">
        <f>'gnman jhamanakacuyc'!B161</f>
        <v>0</v>
      </c>
      <c r="B159">
        <f>'gnman jhamanakacuyc'!C161</f>
        <v>0</v>
      </c>
      <c r="C159">
        <f>'gnman jhamanakacuyc'!I161</f>
        <v>0</v>
      </c>
      <c r="D159">
        <f>'Տեխնիկական բնութագիր'!D163</f>
        <v>0</v>
      </c>
    </row>
    <row r="160" spans="1:4">
      <c r="A160">
        <f>'gnman jhamanakacuyc'!B162</f>
        <v>0</v>
      </c>
      <c r="B160">
        <f>'gnman jhamanakacuyc'!C162</f>
        <v>0</v>
      </c>
      <c r="C160">
        <f>'gnman jhamanakacuyc'!I162</f>
        <v>0</v>
      </c>
      <c r="D160">
        <f>'Տեխնիկական բնութագիր'!D164</f>
        <v>0</v>
      </c>
    </row>
    <row r="161" spans="1:4">
      <c r="A161">
        <f>'gnman jhamanakacuyc'!B163</f>
        <v>0</v>
      </c>
      <c r="B161">
        <f>'gnman jhamanakacuyc'!C163</f>
        <v>0</v>
      </c>
      <c r="C161">
        <f>'gnman jhamanakacuyc'!I163</f>
        <v>0</v>
      </c>
      <c r="D161">
        <f>'Տեխնիկական բնութագիր'!D165</f>
        <v>0</v>
      </c>
    </row>
    <row r="162" spans="1:4">
      <c r="A162">
        <f>'gnman jhamanakacuyc'!B164</f>
        <v>0</v>
      </c>
      <c r="B162">
        <f>'gnman jhamanakacuyc'!C164</f>
        <v>0</v>
      </c>
      <c r="C162">
        <f>'gnman jhamanakacuyc'!I164</f>
        <v>0</v>
      </c>
      <c r="D162">
        <f>'Տեխնիկական բնութագիր'!D166</f>
        <v>0</v>
      </c>
    </row>
    <row r="163" spans="1:4">
      <c r="A163">
        <f>'gnman jhamanakacuyc'!B165</f>
        <v>0</v>
      </c>
      <c r="B163">
        <f>'gnman jhamanakacuyc'!C165</f>
        <v>0</v>
      </c>
      <c r="C163">
        <f>'gnman jhamanakacuyc'!I165</f>
        <v>0</v>
      </c>
      <c r="D163">
        <f>'Տեխնիկական բնութագիր'!D167</f>
        <v>0</v>
      </c>
    </row>
    <row r="164" spans="1:4">
      <c r="A164">
        <f>'gnman jhamanakacuyc'!B166</f>
        <v>0</v>
      </c>
      <c r="B164">
        <f>'gnman jhamanakacuyc'!C166</f>
        <v>0</v>
      </c>
      <c r="C164">
        <f>'gnman jhamanakacuyc'!I166</f>
        <v>0</v>
      </c>
      <c r="D164">
        <f>'Տեխնիկական բնութագիր'!D168</f>
        <v>0</v>
      </c>
    </row>
    <row r="165" spans="1:4">
      <c r="A165">
        <f>'gnman jhamanakacuyc'!B167</f>
        <v>0</v>
      </c>
      <c r="B165">
        <f>'gnman jhamanakacuyc'!C167</f>
        <v>0</v>
      </c>
      <c r="C165">
        <f>'gnman jhamanakacuyc'!I167</f>
        <v>0</v>
      </c>
      <c r="D165">
        <f>'Տեխնիկական բնութագիր'!D169</f>
        <v>0</v>
      </c>
    </row>
    <row r="166" spans="1:4">
      <c r="A166">
        <f>'gnman jhamanakacuyc'!B168</f>
        <v>0</v>
      </c>
      <c r="B166">
        <f>'gnman jhamanakacuyc'!C168</f>
        <v>0</v>
      </c>
      <c r="C166">
        <f>'gnman jhamanakacuyc'!I168</f>
        <v>0</v>
      </c>
      <c r="D166">
        <f>'Տեխնիկական բնութագիր'!D170</f>
        <v>0</v>
      </c>
    </row>
    <row r="167" spans="1:4">
      <c r="A167">
        <f>'gnman jhamanakacuyc'!B169</f>
        <v>0</v>
      </c>
      <c r="B167">
        <f>'gnman jhamanakacuyc'!C169</f>
        <v>0</v>
      </c>
      <c r="C167">
        <f>'gnman jhamanakacuyc'!I169</f>
        <v>0</v>
      </c>
      <c r="D167">
        <f>'Տեխնիկական բնութագիր'!D171</f>
        <v>0</v>
      </c>
    </row>
    <row r="168" spans="1:4">
      <c r="A168">
        <f>'gnman jhamanakacuyc'!B170</f>
        <v>0</v>
      </c>
      <c r="B168">
        <f>'gnman jhamanakacuyc'!C170</f>
        <v>0</v>
      </c>
      <c r="C168">
        <f>'gnman jhamanakacuyc'!I170</f>
        <v>0</v>
      </c>
      <c r="D168">
        <f>'Տեխնիկական բնութագիր'!D172</f>
        <v>0</v>
      </c>
    </row>
    <row r="169" spans="1:4">
      <c r="A169">
        <f>'gnman jhamanakacuyc'!B171</f>
        <v>0</v>
      </c>
      <c r="B169">
        <f>'gnman jhamanakacuyc'!C171</f>
        <v>0</v>
      </c>
      <c r="C169">
        <f>'gnman jhamanakacuyc'!I171</f>
        <v>0</v>
      </c>
      <c r="D169">
        <f>'Տեխնիկական բնութագիր'!D173</f>
        <v>0</v>
      </c>
    </row>
    <row r="170" spans="1:4">
      <c r="A170">
        <f>'gnman jhamanakacuyc'!B172</f>
        <v>0</v>
      </c>
      <c r="B170">
        <f>'gnman jhamanakacuyc'!C172</f>
        <v>0</v>
      </c>
      <c r="C170">
        <f>'gnman jhamanakacuyc'!I172</f>
        <v>0</v>
      </c>
      <c r="D170">
        <f>'Տեխնիկական բնութագիր'!D174</f>
        <v>0</v>
      </c>
    </row>
    <row r="171" spans="1:4">
      <c r="A171">
        <f>'gnman jhamanakacuyc'!B173</f>
        <v>0</v>
      </c>
      <c r="B171">
        <f>'gnman jhamanakacuyc'!C173</f>
        <v>0</v>
      </c>
      <c r="C171">
        <f>'gnman jhamanakacuyc'!I173</f>
        <v>0</v>
      </c>
      <c r="D171">
        <f>'Տեխնիկական բնութագիր'!D175</f>
        <v>0</v>
      </c>
    </row>
    <row r="172" spans="1:4">
      <c r="A172">
        <f>'gnman jhamanakacuyc'!B174</f>
        <v>0</v>
      </c>
      <c r="B172">
        <f>'gnman jhamanakacuyc'!C174</f>
        <v>0</v>
      </c>
      <c r="C172">
        <f>'gnman jhamanakacuyc'!I174</f>
        <v>0</v>
      </c>
      <c r="D172">
        <f>'Տեխնիկական բնութագիր'!D176</f>
        <v>0</v>
      </c>
    </row>
    <row r="173" spans="1:4">
      <c r="A173">
        <f>'gnman jhamanakacuyc'!B175</f>
        <v>0</v>
      </c>
      <c r="B173">
        <f>'gnman jhamanakacuyc'!C175</f>
        <v>0</v>
      </c>
      <c r="C173">
        <f>'gnman jhamanakacuyc'!I175</f>
        <v>0</v>
      </c>
      <c r="D173">
        <f>'Տեխնիկական բնութագիր'!D177</f>
        <v>0</v>
      </c>
    </row>
    <row r="174" spans="1:4">
      <c r="A174">
        <f>'gnman jhamanakacuyc'!B176</f>
        <v>0</v>
      </c>
      <c r="B174">
        <f>'gnman jhamanakacuyc'!C176</f>
        <v>0</v>
      </c>
      <c r="C174">
        <f>'gnman jhamanakacuyc'!I176</f>
        <v>0</v>
      </c>
      <c r="D174">
        <f>'Տեխնիկական բնութագիր'!D178</f>
        <v>0</v>
      </c>
    </row>
    <row r="175" spans="1:4">
      <c r="A175">
        <f>'gnman jhamanakacuyc'!B177</f>
        <v>0</v>
      </c>
      <c r="B175">
        <f>'gnman jhamanakacuyc'!C177</f>
        <v>0</v>
      </c>
      <c r="C175">
        <f>'gnman jhamanakacuyc'!I177</f>
        <v>0</v>
      </c>
      <c r="D175">
        <f>'Տեխնիկական բնութագիր'!D179</f>
        <v>0</v>
      </c>
    </row>
    <row r="176" spans="1:4">
      <c r="A176">
        <f>'gnman jhamanakacuyc'!B178</f>
        <v>0</v>
      </c>
      <c r="B176">
        <f>'gnman jhamanakacuyc'!C178</f>
        <v>0</v>
      </c>
      <c r="C176">
        <f>'gnman jhamanakacuyc'!I178</f>
        <v>0</v>
      </c>
      <c r="D176">
        <f>'Տեխնիկական բնութագիր'!D180</f>
        <v>0</v>
      </c>
    </row>
    <row r="177" spans="1:4">
      <c r="A177">
        <f>'gnman jhamanakacuyc'!B179</f>
        <v>0</v>
      </c>
      <c r="B177">
        <f>'gnman jhamanakacuyc'!C179</f>
        <v>0</v>
      </c>
      <c r="C177">
        <f>'gnman jhamanakacuyc'!I179</f>
        <v>0</v>
      </c>
      <c r="D177">
        <f>'Տեխնիկական բնութագիր'!D181</f>
        <v>0</v>
      </c>
    </row>
    <row r="178" spans="1:4">
      <c r="A178">
        <f>'gnman jhamanakacuyc'!B180</f>
        <v>0</v>
      </c>
      <c r="B178">
        <f>'gnman jhamanakacuyc'!C180</f>
        <v>0</v>
      </c>
      <c r="C178">
        <f>'gnman jhamanakacuyc'!I180</f>
        <v>0</v>
      </c>
      <c r="D178">
        <f>'Տեխնիկական բնութագիր'!D182</f>
        <v>0</v>
      </c>
    </row>
    <row r="179" spans="1:4">
      <c r="A179">
        <f>'gnman jhamanakacuyc'!B181</f>
        <v>0</v>
      </c>
      <c r="B179">
        <f>'gnman jhamanakacuyc'!C181</f>
        <v>0</v>
      </c>
      <c r="C179">
        <f>'gnman jhamanakacuyc'!I181</f>
        <v>0</v>
      </c>
      <c r="D179">
        <f>'Տեխնիկական բնութագիր'!D183</f>
        <v>0</v>
      </c>
    </row>
    <row r="180" spans="1:4">
      <c r="A180">
        <f>'gnman jhamanakacuyc'!B182</f>
        <v>0</v>
      </c>
      <c r="B180">
        <f>'gnman jhamanakacuyc'!C182</f>
        <v>0</v>
      </c>
      <c r="C180">
        <f>'gnman jhamanakacuyc'!I182</f>
        <v>0</v>
      </c>
      <c r="D180">
        <f>'Տեխնիկական բնութագիր'!D184</f>
        <v>0</v>
      </c>
    </row>
    <row r="181" spans="1:4">
      <c r="A181">
        <f>'gnman jhamanakacuyc'!B183</f>
        <v>0</v>
      </c>
      <c r="B181">
        <f>'gnman jhamanakacuyc'!C183</f>
        <v>0</v>
      </c>
      <c r="C181">
        <f>'gnman jhamanakacuyc'!I183</f>
        <v>0</v>
      </c>
      <c r="D181">
        <f>'Տեխնիկական բնութագիր'!D185</f>
        <v>0</v>
      </c>
    </row>
    <row r="182" spans="1:4">
      <c r="A182">
        <f>'gnman jhamanakacuyc'!B184</f>
        <v>0</v>
      </c>
      <c r="B182">
        <f>'gnman jhamanakacuyc'!C184</f>
        <v>0</v>
      </c>
      <c r="C182">
        <f>'gnman jhamanakacuyc'!I184</f>
        <v>0</v>
      </c>
      <c r="D182">
        <f>'Տեխնիկական բնութագիր'!D186</f>
        <v>0</v>
      </c>
    </row>
    <row r="183" spans="1:4">
      <c r="A183">
        <f>'gnman jhamanakacuyc'!B185</f>
        <v>0</v>
      </c>
      <c r="B183">
        <f>'gnman jhamanakacuyc'!C185</f>
        <v>0</v>
      </c>
      <c r="C183">
        <f>'gnman jhamanakacuyc'!I185</f>
        <v>0</v>
      </c>
      <c r="D183">
        <f>'Տեխնիկական բնութագիր'!D187</f>
        <v>0</v>
      </c>
    </row>
    <row r="184" spans="1:4">
      <c r="A184">
        <f>'gnman jhamanakacuyc'!B186</f>
        <v>0</v>
      </c>
      <c r="B184">
        <f>'gnman jhamanakacuyc'!C186</f>
        <v>0</v>
      </c>
      <c r="C184">
        <f>'gnman jhamanakacuyc'!I186</f>
        <v>0</v>
      </c>
      <c r="D184">
        <f>'Տեխնիկական բնութագիր'!D188</f>
        <v>0</v>
      </c>
    </row>
    <row r="185" spans="1:4">
      <c r="A185">
        <f>'gnman jhamanakacuyc'!B187</f>
        <v>0</v>
      </c>
      <c r="B185">
        <f>'gnman jhamanakacuyc'!C187</f>
        <v>0</v>
      </c>
      <c r="C185">
        <f>'gnman jhamanakacuyc'!I187</f>
        <v>0</v>
      </c>
      <c r="D185">
        <f>'Տեխնիկական բնութագիր'!D189</f>
        <v>0</v>
      </c>
    </row>
    <row r="186" spans="1:4">
      <c r="A186">
        <f>'gnman jhamanakacuyc'!B188</f>
        <v>0</v>
      </c>
      <c r="B186">
        <f>'gnman jhamanakacuyc'!C188</f>
        <v>0</v>
      </c>
      <c r="C186">
        <f>'gnman jhamanakacuyc'!I188</f>
        <v>0</v>
      </c>
      <c r="D186">
        <f>'Տեխնիկական բնութագիր'!D190</f>
        <v>0</v>
      </c>
    </row>
    <row r="187" spans="1:4">
      <c r="A187">
        <f>'gnman jhamanakacuyc'!B189</f>
        <v>0</v>
      </c>
      <c r="B187">
        <f>'gnman jhamanakacuyc'!C189</f>
        <v>0</v>
      </c>
      <c r="C187">
        <f>'gnman jhamanakacuyc'!I189</f>
        <v>0</v>
      </c>
      <c r="D187">
        <f>'Տեխնիկական բնութագիր'!D191</f>
        <v>0</v>
      </c>
    </row>
    <row r="188" spans="1:4">
      <c r="A188">
        <f>'gnman jhamanakacuyc'!B190</f>
        <v>0</v>
      </c>
      <c r="B188">
        <f>'gnman jhamanakacuyc'!C190</f>
        <v>0</v>
      </c>
      <c r="C188">
        <f>'gnman jhamanakacuyc'!I190</f>
        <v>0</v>
      </c>
      <c r="D188">
        <f>'Տեխնիկական բնութագիր'!D192</f>
        <v>0</v>
      </c>
    </row>
    <row r="189" spans="1:4">
      <c r="A189">
        <f>'gnman jhamanakacuyc'!B191</f>
        <v>0</v>
      </c>
      <c r="B189">
        <f>'gnman jhamanakacuyc'!C191</f>
        <v>0</v>
      </c>
      <c r="C189">
        <f>'gnman jhamanakacuyc'!I191</f>
        <v>0</v>
      </c>
      <c r="D189">
        <f>'Տեխնիկական բնութագիր'!D193</f>
        <v>0</v>
      </c>
    </row>
    <row r="190" spans="1:4">
      <c r="A190">
        <f>'gnman jhamanakacuyc'!B192</f>
        <v>0</v>
      </c>
      <c r="B190">
        <f>'gnman jhamanakacuyc'!C192</f>
        <v>0</v>
      </c>
      <c r="C190">
        <f>'gnman jhamanakacuyc'!I192</f>
        <v>0</v>
      </c>
      <c r="D190">
        <f>'Տեխնիկական բնութագիր'!D194</f>
        <v>0</v>
      </c>
    </row>
    <row r="191" spans="1:4">
      <c r="A191">
        <f>'gnman jhamanakacuyc'!B193</f>
        <v>0</v>
      </c>
      <c r="B191">
        <f>'gnman jhamanakacuyc'!C193</f>
        <v>0</v>
      </c>
      <c r="C191">
        <f>'gnman jhamanakacuyc'!I193</f>
        <v>0</v>
      </c>
      <c r="D191">
        <f>'Տեխնիկական բնութագիր'!D195</f>
        <v>0</v>
      </c>
    </row>
    <row r="192" spans="1:4">
      <c r="A192">
        <f>'gnman jhamanakacuyc'!B194</f>
        <v>0</v>
      </c>
      <c r="B192">
        <f>'gnman jhamanakacuyc'!C194</f>
        <v>0</v>
      </c>
      <c r="C192">
        <f>'gnman jhamanakacuyc'!I194</f>
        <v>0</v>
      </c>
      <c r="D192">
        <f>'Տեխնիկական բնութագիր'!D196</f>
        <v>0</v>
      </c>
    </row>
    <row r="193" spans="1:4">
      <c r="A193">
        <f>'gnman jhamanakacuyc'!B195</f>
        <v>0</v>
      </c>
      <c r="B193">
        <f>'gnman jhamanakacuyc'!C195</f>
        <v>0</v>
      </c>
      <c r="C193">
        <f>'gnman jhamanakacuyc'!I195</f>
        <v>0</v>
      </c>
      <c r="D193">
        <f>'Տեխնիկական բնութագիր'!D197</f>
        <v>0</v>
      </c>
    </row>
    <row r="194" spans="1:4">
      <c r="A194">
        <f>'gnman jhamanakacuyc'!B196</f>
        <v>0</v>
      </c>
      <c r="B194">
        <f>'gnman jhamanakacuyc'!C196</f>
        <v>0</v>
      </c>
      <c r="C194">
        <f>'gnman jhamanakacuyc'!I196</f>
        <v>0</v>
      </c>
      <c r="D194">
        <f>'Տեխնիկական բնութագիր'!D198</f>
        <v>0</v>
      </c>
    </row>
    <row r="195" spans="1:4">
      <c r="A195">
        <f>'gnman jhamanakacuyc'!B197</f>
        <v>0</v>
      </c>
      <c r="B195">
        <f>'gnman jhamanakacuyc'!C197</f>
        <v>0</v>
      </c>
      <c r="C195">
        <f>'gnman jhamanakacuyc'!I197</f>
        <v>0</v>
      </c>
      <c r="D195">
        <f>'Տեխնիկական բնութագիր'!D199</f>
        <v>0</v>
      </c>
    </row>
    <row r="196" spans="1:4">
      <c r="A196">
        <f>'gnman jhamanakacuyc'!B198</f>
        <v>0</v>
      </c>
      <c r="B196">
        <f>'gnman jhamanakacuyc'!C198</f>
        <v>0</v>
      </c>
      <c r="C196">
        <f>'gnman jhamanakacuyc'!I198</f>
        <v>0</v>
      </c>
      <c r="D196">
        <f>'Տեխնիկական բնութագիր'!D200</f>
        <v>0</v>
      </c>
    </row>
    <row r="197" spans="1:4">
      <c r="A197">
        <f>'gnman jhamanakacuyc'!B199</f>
        <v>0</v>
      </c>
      <c r="B197">
        <f>'gnman jhamanakacuyc'!C199</f>
        <v>0</v>
      </c>
      <c r="C197">
        <f>'gnman jhamanakacuyc'!I199</f>
        <v>0</v>
      </c>
      <c r="D197">
        <f>'Տեխնիկական բնութագիր'!D201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gnman jhamanakacuyc</vt:lpstr>
      <vt:lpstr>plan2020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2019-11-29T12:57:58Z</dcterms:modified>
</cp:coreProperties>
</file>